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Inwestycje\2022-INWxx_Przebudowa ul. Morelowej i Księżycowej w Grębocinie\02_ZAMÓWIENIA\02-01_PRZETARGI\02-01-02_SIWZ+ZAŁ\Księżycowa\DP\"/>
    </mc:Choice>
  </mc:AlternateContent>
  <xr:revisionPtr revIDLastSave="0" documentId="13_ncr:1_{C0A5D760-3237-46CA-80A7-A15F9A296CC6}" xr6:coauthVersionLast="47" xr6:coauthVersionMax="47" xr10:uidLastSave="{00000000-0000-0000-0000-000000000000}"/>
  <bookViews>
    <workbookView xWindow="-120" yWindow="-120" windowWidth="29040" windowHeight="15990" activeTab="1" xr2:uid="{00000000-000D-0000-FFFF-FFFF00000000}"/>
  </bookViews>
  <sheets>
    <sheet name="Przedmiar" sheetId="1" r:id="rId1"/>
    <sheet name="Kosztorys ofertowy edyt" sheetId="2" r:id="rId2"/>
  </sheets>
  <definedNames>
    <definedName name="_xlnm.Print_Titles" localSheetId="1">'Kosztorys ofertowy edyt'!$1:$8</definedName>
    <definedName name="_xlnm.Print_Titles" localSheetId="0">Przedmiar!$1:$5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6" i="2" l="1"/>
  <c r="I65" i="2"/>
  <c r="I61" i="2"/>
  <c r="I60" i="2"/>
  <c r="I62" i="2" s="1"/>
  <c r="I56" i="2"/>
  <c r="I55" i="2"/>
  <c r="I54" i="2"/>
  <c r="I53" i="2"/>
  <c r="I52" i="2"/>
  <c r="I51" i="2"/>
  <c r="I57" i="2" s="1"/>
  <c r="I47" i="2"/>
  <c r="I46" i="2"/>
  <c r="I34" i="2"/>
  <c r="I33" i="2"/>
  <c r="I32" i="2"/>
  <c r="I31" i="2"/>
  <c r="I30" i="2"/>
  <c r="I42" i="2"/>
  <c r="I41" i="2"/>
  <c r="I40" i="2"/>
  <c r="I39" i="2"/>
  <c r="I38" i="2"/>
  <c r="I26" i="2"/>
  <c r="I25" i="2"/>
  <c r="I24" i="2"/>
  <c r="I27" i="2" s="1"/>
  <c r="I23" i="2"/>
  <c r="I22" i="2"/>
  <c r="I21" i="2"/>
  <c r="I20" i="2"/>
  <c r="I16" i="2"/>
  <c r="I17" i="2" s="1"/>
  <c r="I12" i="2"/>
  <c r="I11" i="2"/>
  <c r="I35" i="2"/>
  <c r="I43" i="2"/>
  <c r="I48" i="2"/>
  <c r="I13" i="2" l="1"/>
  <c r="I68" i="2"/>
  <c r="I69" i="2" s="1"/>
  <c r="I70" i="2" s="1"/>
</calcChain>
</file>

<file path=xl/sharedStrings.xml><?xml version="1.0" encoding="utf-8"?>
<sst xmlns="http://schemas.openxmlformats.org/spreadsheetml/2006/main" count="208" uniqueCount="76">
  <si>
    <t>Przedmiar</t>
  </si>
  <si>
    <t>PRZEBUDOWA DROGI GMINNEJ NR 100721C - UL. KSIĘŻYCOWEJ W GRĘBOCINIE</t>
  </si>
  <si>
    <t>Nr</t>
  </si>
  <si>
    <t>Nr ST</t>
  </si>
  <si>
    <t>Opis robót</t>
  </si>
  <si>
    <t>Jm</t>
  </si>
  <si>
    <t>Ilość</t>
  </si>
  <si>
    <t>1</t>
  </si>
  <si>
    <t>2</t>
  </si>
  <si>
    <t>3</t>
  </si>
  <si>
    <t>4</t>
  </si>
  <si>
    <t>5</t>
  </si>
  <si>
    <t>1. Przygotowanie terenu pod budowę</t>
  </si>
  <si>
    <t>CPV 45233140-2</t>
  </si>
  <si>
    <t>Roboty pomiarowe przy liniowych robotach ziemnych, na drogach w terenie równinnym ( trasownie osi i punktów wysokościowych )</t>
  </si>
  <si>
    <t>km</t>
  </si>
  <si>
    <t>Opracowanie projektu organizacji ruchu na czas robót ( z zatwierdzeniami) oraz uzgodnienia stałej organizacji ruchu</t>
  </si>
  <si>
    <t>kpl.</t>
  </si>
  <si>
    <t>2. Rozbiórki</t>
  </si>
  <si>
    <t>CPV 45111300-1</t>
  </si>
  <si>
    <t>Karczowanie drzew miękkich o średnicy pnia 16-20cm</t>
  </si>
  <si>
    <t>szt</t>
  </si>
  <si>
    <t>3. Roboty ziemne</t>
  </si>
  <si>
    <t>Usunięcie za pomocą spycharek warstwy ziemi urodzajnej (humusu) grubości do 15cm</t>
  </si>
  <si>
    <t>m2</t>
  </si>
  <si>
    <t>Dodatek za usunięcie dalszych 5cm grubości warstwy ziemi urodzajnej (humusu) spycharkami gąsienicowymi</t>
  </si>
  <si>
    <t>Roboty ziemne wykonywane koparkami przedsiębiernymi o pojemności łyżki 0,40m3 w ziemi kategorii I-III uprzednio zmagazynowanej w hałdach z transportem urobku samochodami samowyładowczymi 5-10t na odległość 1km - korytowanie</t>
  </si>
  <si>
    <t>m3</t>
  </si>
  <si>
    <t>Roboty ziemne wykonywane koparkami przedsiębiernymi o pojemności łyżki 0,60m3 w gruncie kategorii III-IV z transportem urobku samochodami samowyładowczymi 5-10t na odległość 1km - wykop</t>
  </si>
  <si>
    <t>Nakłady uzupełniające do tablic za każdy dalszy rozpoczęty 1km odległości transportu ponad 1km samochodami samowyładowczymi gruntu kategorii I-IV po drogach o nawierzchni utwardzonej - wykop
(Krotność= 4)</t>
  </si>
  <si>
    <t>Roboty ziemne wykonywane koparkami podsiębiernymi o pojemności łyżki 0,60m3 w ziemi kategorii I-III uprzednio zmagazynowanej w hałdach z transportem urobku samochodami samowyładowczymi na odległość 1km - nasyp</t>
  </si>
  <si>
    <t>Formowanie i zagęszczanie nasypów o wys. do 3.0 m spycharkami w gruncie kat. I-II Wskaźnik zagęszczenia Js = 0.98</t>
  </si>
  <si>
    <t>4. Nawierzchnia jezdni</t>
  </si>
  <si>
    <t>Nawierzchnie z kostki brukowej betonowej grubości 10cm szarej, układane na podyspce cementowo-piaskowej</t>
  </si>
  <si>
    <t>Warstwy podsypkowe cementowo-piaskowe zagęszczane mechanicznie o grubości po zagęszczeniu 3cm</t>
  </si>
  <si>
    <t>Podbudowy z kruszyw łamanych, warstwa dolna, grubość warstwy po zagęszczeniu 25cm</t>
  </si>
  <si>
    <t>Mieszanka związana spoiwem hydraulicznym C1,5/2 &lt; 4 Mpa, gr. 35 cm</t>
  </si>
  <si>
    <t>Profilowanie i zagęszczanie mechaniczne podłoża pod warstwy konstrukcyjne nawierzchni w gruncie kategorii I-IV</t>
  </si>
  <si>
    <t>5. Nawierzchnia zjazdów</t>
  </si>
  <si>
    <t>Nawierzchnie z kostki brukowej betonowej grubości 8cm kolorowej, układane na podyspce cementowo-piaskowej</t>
  </si>
  <si>
    <t>CPV 45233220-7</t>
  </si>
  <si>
    <t>Nawierzchnie z tłucznia kamiennego, warstwa górna, grubość warstwy po uwałowaniu 15cm</t>
  </si>
  <si>
    <t>m</t>
  </si>
  <si>
    <t>Krawężniki betonowe najazdowe o wymiarach 12x25 cm na podsypce cementowo-piaskowej</t>
  </si>
  <si>
    <t>Ława pod krawężniki i oporniki betonowa z oporem</t>
  </si>
  <si>
    <t>Krawężniki betonowe o wymiarach 15x30cm wystające na podsypce cementowo-piaskowej</t>
  </si>
  <si>
    <t>Krawężniki betonowe najazdowe o wymiarach 15x22 cm na podsypce cementowo-piaskowej</t>
  </si>
  <si>
    <t>CPV 45316213-1</t>
  </si>
  <si>
    <t>Słupki do znaków drogowych z rur stalowych o śr. 70 mm</t>
  </si>
  <si>
    <t>szt.</t>
  </si>
  <si>
    <t>Przymocowanie tablic znaków drogowych zakazu, nakazu, ostrzegawczych, informacyjnych o powierzchni do 0.3 m2</t>
  </si>
  <si>
    <t>CPV 45400000-1</t>
  </si>
  <si>
    <t>Humusowanie powierzchni warstwą humusu grubości 5cm z obsianiem - humus z odkładu</t>
  </si>
  <si>
    <t>Humusowanie warstwą humusu grubości 5cm z obsianiem - dodatek za każde dalsze 5cm humusu ponad 5cm</t>
  </si>
  <si>
    <t>Podstawa</t>
  </si>
  <si>
    <t>Cena</t>
  </si>
  <si>
    <t>Wartość</t>
  </si>
  <si>
    <t>Przygotowanie terenu pod budowę</t>
  </si>
  <si>
    <t>Rozbiórki</t>
  </si>
  <si>
    <t>Roboty ziemne</t>
  </si>
  <si>
    <t>Nawierzchnia jezdni</t>
  </si>
  <si>
    <t>Nawierzchnia zjazdów</t>
  </si>
  <si>
    <t>Nawierzchnia poboczy</t>
  </si>
  <si>
    <t>Elementy ulic</t>
  </si>
  <si>
    <t>Stała organizacja ruchu</t>
  </si>
  <si>
    <t>Roboty wykończeniowe i inne</t>
  </si>
  <si>
    <t>dane firmy</t>
  </si>
  <si>
    <t>Kosztorys ofertowy</t>
  </si>
  <si>
    <t>podpis</t>
  </si>
  <si>
    <t>Razem OŚWIETLENIE DROGOWE</t>
  </si>
  <si>
    <t>VAT</t>
  </si>
  <si>
    <t>Wartość brutto</t>
  </si>
  <si>
    <t>6. Nawierzchnia poboczy</t>
  </si>
  <si>
    <t>7. Elementy ulic</t>
  </si>
  <si>
    <t>8. Stała organizacja ruchu</t>
  </si>
  <si>
    <t>9. Roboty wykończeniowe i inne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</si>
</sst>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0"/>
      <color rgb="FF000000"/>
      <name val="Arial"/>
    </font>
    <font>
      <i/>
      <sz val="8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/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right" vertical="center" wrapText="1"/>
    </xf>
    <xf numFmtId="0" fontId="3" fillId="4" borderId="3" xfId="0" applyFont="1" applyFill="1" applyBorder="1" applyAlignment="1">
      <alignment horizontal="righ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/>
    </xf>
    <xf numFmtId="0" fontId="3" fillId="3" borderId="1" xfId="0" applyFont="1" applyFill="1" applyBorder="1" applyAlignment="1">
      <alignment horizontal="right" vertical="center" wrapText="1"/>
    </xf>
    <xf numFmtId="39" fontId="4" fillId="3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4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3" fillId="2" borderId="2" xfId="0" applyFont="1" applyFill="1" applyBorder="1" applyAlignment="1">
      <alignment horizontal="right" vertical="center" wrapText="1"/>
    </xf>
    <xf numFmtId="44" fontId="3" fillId="2" borderId="2" xfId="0" applyNumberFormat="1" applyFont="1" applyFill="1" applyBorder="1" applyAlignment="1">
      <alignment horizontal="right" vertical="center" wrapText="1"/>
    </xf>
    <xf numFmtId="44" fontId="4" fillId="2" borderId="2" xfId="0" applyNumberFormat="1" applyFont="1" applyFill="1" applyBorder="1" applyAlignment="1">
      <alignment horizontal="right" vertical="center" wrapText="1"/>
    </xf>
    <xf numFmtId="0" fontId="4" fillId="3" borderId="6" xfId="0" applyFont="1" applyFill="1" applyBorder="1" applyAlignment="1">
      <alignment horizontal="right" vertical="center" wrapText="1"/>
    </xf>
    <xf numFmtId="44" fontId="4" fillId="3" borderId="6" xfId="0" applyNumberFormat="1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44" fontId="4" fillId="2" borderId="5" xfId="0" applyNumberFormat="1" applyFont="1" applyFill="1" applyBorder="1" applyAlignment="1">
      <alignment horizontal="right" vertical="center" wrapText="1"/>
    </xf>
    <xf numFmtId="4" fontId="3" fillId="5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/>
    </xf>
    <xf numFmtId="4" fontId="4" fillId="4" borderId="2" xfId="0" applyNumberFormat="1" applyFont="1" applyFill="1" applyBorder="1" applyAlignment="1">
      <alignment horizontal="right" vertical="center" wrapText="1"/>
    </xf>
    <xf numFmtId="4" fontId="3" fillId="4" borderId="3" xfId="0" applyNumberFormat="1" applyFont="1" applyFill="1" applyBorder="1" applyAlignment="1">
      <alignment horizontal="left" vertical="center" wrapText="1"/>
    </xf>
    <xf numFmtId="44" fontId="3" fillId="5" borderId="1" xfId="0" applyNumberFormat="1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55"/>
  <sheetViews>
    <sheetView workbookViewId="0">
      <selection activeCell="I15" sqref="I15"/>
    </sheetView>
  </sheetViews>
  <sheetFormatPr defaultColWidth="11.42578125" defaultRowHeight="12.75" customHeight="1" x14ac:dyDescent="0.2"/>
  <cols>
    <col min="1" max="1" width="4.28515625" style="13" customWidth="1"/>
    <col min="2" max="2" width="5" style="13" customWidth="1"/>
    <col min="3" max="3" width="10" style="13" customWidth="1"/>
    <col min="4" max="4" width="57.85546875" style="13" customWidth="1"/>
    <col min="5" max="5" width="5.7109375" style="13" customWidth="1"/>
    <col min="6" max="6" width="14.28515625" style="13" customWidth="1"/>
    <col min="7" max="16384" width="11.42578125" style="13"/>
  </cols>
  <sheetData>
    <row r="2" spans="1:6" ht="22.5" customHeight="1" x14ac:dyDescent="0.2">
      <c r="A2" s="1"/>
      <c r="B2" s="16" t="s">
        <v>0</v>
      </c>
      <c r="C2" s="16"/>
      <c r="D2" s="16"/>
      <c r="E2" s="16"/>
      <c r="F2" s="16"/>
    </row>
    <row r="3" spans="1:6" x14ac:dyDescent="0.2">
      <c r="A3" s="1"/>
      <c r="B3" s="17" t="s">
        <v>1</v>
      </c>
      <c r="C3" s="17"/>
      <c r="D3" s="17"/>
      <c r="E3" s="17"/>
      <c r="F3" s="17"/>
    </row>
    <row r="4" spans="1:6" ht="22.5" customHeight="1" x14ac:dyDescent="0.2">
      <c r="A4" s="2"/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</row>
    <row r="5" spans="1:6" ht="12.75" customHeight="1" x14ac:dyDescent="0.2">
      <c r="A5" s="2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 spans="1:6" x14ac:dyDescent="0.2">
      <c r="A6" s="2"/>
      <c r="B6" s="5"/>
      <c r="C6" s="5"/>
      <c r="D6" s="6" t="s">
        <v>12</v>
      </c>
      <c r="E6" s="5"/>
      <c r="F6" s="7"/>
    </row>
    <row r="7" spans="1:6" x14ac:dyDescent="0.2">
      <c r="A7" s="2"/>
      <c r="B7" s="8"/>
      <c r="C7" s="8"/>
      <c r="D7" s="9" t="s">
        <v>13</v>
      </c>
      <c r="E7" s="9"/>
      <c r="F7" s="9"/>
    </row>
    <row r="8" spans="1:6" ht="22.5" x14ac:dyDescent="0.2">
      <c r="A8" s="2"/>
      <c r="B8" s="10" t="s">
        <v>7</v>
      </c>
      <c r="C8" s="10"/>
      <c r="D8" s="11" t="s">
        <v>14</v>
      </c>
      <c r="E8" s="10" t="s">
        <v>15</v>
      </c>
      <c r="F8" s="12">
        <v>0.27</v>
      </c>
    </row>
    <row r="9" spans="1:6" ht="22.5" x14ac:dyDescent="0.2">
      <c r="A9" s="2"/>
      <c r="B9" s="10" t="s">
        <v>8</v>
      </c>
      <c r="C9" s="10"/>
      <c r="D9" s="11" t="s">
        <v>16</v>
      </c>
      <c r="E9" s="10" t="s">
        <v>17</v>
      </c>
      <c r="F9" s="12">
        <v>1</v>
      </c>
    </row>
    <row r="10" spans="1:6" x14ac:dyDescent="0.2">
      <c r="A10" s="2"/>
      <c r="B10" s="7"/>
      <c r="C10" s="5"/>
      <c r="D10" s="6" t="s">
        <v>18</v>
      </c>
      <c r="E10" s="5"/>
      <c r="F10" s="7"/>
    </row>
    <row r="11" spans="1:6" x14ac:dyDescent="0.2">
      <c r="A11" s="2"/>
      <c r="B11" s="8"/>
      <c r="C11" s="8"/>
      <c r="D11" s="9" t="s">
        <v>19</v>
      </c>
      <c r="E11" s="9"/>
      <c r="F11" s="9"/>
    </row>
    <row r="12" spans="1:6" x14ac:dyDescent="0.2">
      <c r="A12" s="2"/>
      <c r="B12" s="10" t="s">
        <v>9</v>
      </c>
      <c r="C12" s="10"/>
      <c r="D12" s="11" t="s">
        <v>20</v>
      </c>
      <c r="E12" s="10" t="s">
        <v>21</v>
      </c>
      <c r="F12" s="12">
        <v>2</v>
      </c>
    </row>
    <row r="13" spans="1:6" x14ac:dyDescent="0.2">
      <c r="A13" s="2"/>
      <c r="B13" s="7"/>
      <c r="C13" s="5"/>
      <c r="D13" s="6" t="s">
        <v>22</v>
      </c>
      <c r="E13" s="5"/>
      <c r="F13" s="7"/>
    </row>
    <row r="14" spans="1:6" x14ac:dyDescent="0.2">
      <c r="A14" s="2"/>
      <c r="B14" s="8"/>
      <c r="C14" s="8"/>
      <c r="D14" s="9" t="s">
        <v>13</v>
      </c>
      <c r="E14" s="9"/>
      <c r="F14" s="9"/>
    </row>
    <row r="15" spans="1:6" ht="22.5" x14ac:dyDescent="0.2">
      <c r="A15" s="2"/>
      <c r="B15" s="10">
        <v>4</v>
      </c>
      <c r="C15" s="10"/>
      <c r="D15" s="11" t="s">
        <v>23</v>
      </c>
      <c r="E15" s="10" t="s">
        <v>24</v>
      </c>
      <c r="F15" s="12">
        <v>3010</v>
      </c>
    </row>
    <row r="16" spans="1:6" ht="22.5" x14ac:dyDescent="0.2">
      <c r="A16" s="2"/>
      <c r="B16" s="10">
        <v>5</v>
      </c>
      <c r="C16" s="10"/>
      <c r="D16" s="11" t="s">
        <v>25</v>
      </c>
      <c r="E16" s="10" t="s">
        <v>24</v>
      </c>
      <c r="F16" s="12">
        <v>-3010</v>
      </c>
    </row>
    <row r="17" spans="1:6" ht="45" x14ac:dyDescent="0.2">
      <c r="A17" s="2"/>
      <c r="B17" s="10">
        <v>6</v>
      </c>
      <c r="C17" s="10"/>
      <c r="D17" s="11" t="s">
        <v>26</v>
      </c>
      <c r="E17" s="10" t="s">
        <v>27</v>
      </c>
      <c r="F17" s="12">
        <v>301</v>
      </c>
    </row>
    <row r="18" spans="1:6" ht="33.75" x14ac:dyDescent="0.2">
      <c r="A18" s="2"/>
      <c r="B18" s="10">
        <v>7</v>
      </c>
      <c r="C18" s="10"/>
      <c r="D18" s="11" t="s">
        <v>28</v>
      </c>
      <c r="E18" s="10" t="s">
        <v>27</v>
      </c>
      <c r="F18" s="12">
        <v>1591</v>
      </c>
    </row>
    <row r="19" spans="1:6" ht="45" x14ac:dyDescent="0.2">
      <c r="A19" s="2"/>
      <c r="B19" s="10">
        <v>8</v>
      </c>
      <c r="C19" s="10"/>
      <c r="D19" s="11" t="s">
        <v>29</v>
      </c>
      <c r="E19" s="10" t="s">
        <v>27</v>
      </c>
      <c r="F19" s="12">
        <v>1574.8</v>
      </c>
    </row>
    <row r="20" spans="1:6" ht="45" x14ac:dyDescent="0.2">
      <c r="A20" s="2"/>
      <c r="B20" s="10">
        <v>9</v>
      </c>
      <c r="C20" s="10"/>
      <c r="D20" s="11" t="s">
        <v>30</v>
      </c>
      <c r="E20" s="10" t="s">
        <v>27</v>
      </c>
      <c r="F20" s="12">
        <v>16.2</v>
      </c>
    </row>
    <row r="21" spans="1:6" ht="22.5" x14ac:dyDescent="0.2">
      <c r="A21" s="2"/>
      <c r="B21" s="10">
        <v>10</v>
      </c>
      <c r="C21" s="10"/>
      <c r="D21" s="11" t="s">
        <v>31</v>
      </c>
      <c r="E21" s="10" t="s">
        <v>27</v>
      </c>
      <c r="F21" s="12">
        <v>16.2</v>
      </c>
    </row>
    <row r="22" spans="1:6" x14ac:dyDescent="0.2">
      <c r="A22" s="2"/>
      <c r="B22" s="7"/>
      <c r="C22" s="5"/>
      <c r="D22" s="6" t="s">
        <v>32</v>
      </c>
      <c r="E22" s="5"/>
      <c r="F22" s="7"/>
    </row>
    <row r="23" spans="1:6" x14ac:dyDescent="0.2">
      <c r="A23" s="2"/>
      <c r="B23" s="8"/>
      <c r="C23" s="8"/>
      <c r="D23" s="9" t="s">
        <v>13</v>
      </c>
      <c r="E23" s="9"/>
      <c r="F23" s="9"/>
    </row>
    <row r="24" spans="1:6" ht="22.5" x14ac:dyDescent="0.2">
      <c r="A24" s="2"/>
      <c r="B24" s="10">
        <v>11</v>
      </c>
      <c r="C24" s="10"/>
      <c r="D24" s="11" t="s">
        <v>33</v>
      </c>
      <c r="E24" s="10" t="s">
        <v>24</v>
      </c>
      <c r="F24" s="12">
        <v>1550</v>
      </c>
    </row>
    <row r="25" spans="1:6" ht="22.5" x14ac:dyDescent="0.2">
      <c r="A25" s="2"/>
      <c r="B25" s="10">
        <v>12</v>
      </c>
      <c r="C25" s="10"/>
      <c r="D25" s="11" t="s">
        <v>34</v>
      </c>
      <c r="E25" s="10" t="s">
        <v>24</v>
      </c>
      <c r="F25" s="12">
        <v>1550</v>
      </c>
    </row>
    <row r="26" spans="1:6" ht="22.5" x14ac:dyDescent="0.2">
      <c r="A26" s="2"/>
      <c r="B26" s="10">
        <v>13</v>
      </c>
      <c r="C26" s="10"/>
      <c r="D26" s="11" t="s">
        <v>35</v>
      </c>
      <c r="E26" s="10" t="s">
        <v>24</v>
      </c>
      <c r="F26" s="12">
        <v>1550</v>
      </c>
    </row>
    <row r="27" spans="1:6" x14ac:dyDescent="0.2">
      <c r="A27" s="2"/>
      <c r="B27" s="10">
        <v>14</v>
      </c>
      <c r="C27" s="10"/>
      <c r="D27" s="11" t="s">
        <v>36</v>
      </c>
      <c r="E27" s="10" t="s">
        <v>24</v>
      </c>
      <c r="F27" s="12">
        <v>1550</v>
      </c>
    </row>
    <row r="28" spans="1:6" ht="22.5" x14ac:dyDescent="0.2">
      <c r="A28" s="2"/>
      <c r="B28" s="10">
        <v>15</v>
      </c>
      <c r="C28" s="10"/>
      <c r="D28" s="11" t="s">
        <v>37</v>
      </c>
      <c r="E28" s="10" t="s">
        <v>24</v>
      </c>
      <c r="F28" s="12">
        <v>1550</v>
      </c>
    </row>
    <row r="29" spans="1:6" x14ac:dyDescent="0.2">
      <c r="A29" s="2"/>
      <c r="B29" s="7"/>
      <c r="C29" s="5"/>
      <c r="D29" s="6" t="s">
        <v>38</v>
      </c>
      <c r="E29" s="5"/>
      <c r="F29" s="7"/>
    </row>
    <row r="30" spans="1:6" x14ac:dyDescent="0.2">
      <c r="A30" s="2"/>
      <c r="B30" s="8"/>
      <c r="C30" s="8"/>
      <c r="D30" s="9" t="s">
        <v>13</v>
      </c>
      <c r="E30" s="9"/>
      <c r="F30" s="9"/>
    </row>
    <row r="31" spans="1:6" ht="22.5" x14ac:dyDescent="0.2">
      <c r="A31" s="2"/>
      <c r="B31" s="10">
        <v>16</v>
      </c>
      <c r="C31" s="10"/>
      <c r="D31" s="11" t="s">
        <v>39</v>
      </c>
      <c r="E31" s="10" t="s">
        <v>24</v>
      </c>
      <c r="F31" s="12">
        <v>250</v>
      </c>
    </row>
    <row r="32" spans="1:6" ht="22.5" x14ac:dyDescent="0.2">
      <c r="A32" s="2"/>
      <c r="B32" s="10">
        <v>17</v>
      </c>
      <c r="C32" s="10"/>
      <c r="D32" s="11" t="s">
        <v>34</v>
      </c>
      <c r="E32" s="10" t="s">
        <v>24</v>
      </c>
      <c r="F32" s="12">
        <v>250</v>
      </c>
    </row>
    <row r="33" spans="1:6" ht="22.5" x14ac:dyDescent="0.2">
      <c r="A33" s="2"/>
      <c r="B33" s="10">
        <v>18</v>
      </c>
      <c r="C33" s="10"/>
      <c r="D33" s="11" t="s">
        <v>35</v>
      </c>
      <c r="E33" s="10" t="s">
        <v>24</v>
      </c>
      <c r="F33" s="12">
        <v>250</v>
      </c>
    </row>
    <row r="34" spans="1:6" x14ac:dyDescent="0.2">
      <c r="A34" s="2"/>
      <c r="B34" s="10">
        <v>19</v>
      </c>
      <c r="C34" s="10"/>
      <c r="D34" s="11" t="s">
        <v>36</v>
      </c>
      <c r="E34" s="10" t="s">
        <v>24</v>
      </c>
      <c r="F34" s="12">
        <v>250</v>
      </c>
    </row>
    <row r="35" spans="1:6" ht="22.5" x14ac:dyDescent="0.2">
      <c r="A35" s="2"/>
      <c r="B35" s="10">
        <v>20</v>
      </c>
      <c r="C35" s="10"/>
      <c r="D35" s="11" t="s">
        <v>37</v>
      </c>
      <c r="E35" s="10" t="s">
        <v>24</v>
      </c>
      <c r="F35" s="12">
        <v>250</v>
      </c>
    </row>
    <row r="36" spans="1:6" x14ac:dyDescent="0.2">
      <c r="A36" s="2"/>
      <c r="B36" s="7"/>
      <c r="C36" s="5"/>
      <c r="D36" s="6" t="s">
        <v>72</v>
      </c>
      <c r="E36" s="5"/>
      <c r="F36" s="7"/>
    </row>
    <row r="37" spans="1:6" x14ac:dyDescent="0.2">
      <c r="A37" s="2"/>
      <c r="B37" s="8"/>
      <c r="C37" s="8"/>
      <c r="D37" s="9" t="s">
        <v>40</v>
      </c>
      <c r="E37" s="9"/>
      <c r="F37" s="9"/>
    </row>
    <row r="38" spans="1:6" ht="22.5" x14ac:dyDescent="0.2">
      <c r="A38" s="2"/>
      <c r="B38" s="10">
        <v>21</v>
      </c>
      <c r="C38" s="10"/>
      <c r="D38" s="11" t="s">
        <v>41</v>
      </c>
      <c r="E38" s="10" t="s">
        <v>24</v>
      </c>
      <c r="F38" s="12">
        <v>220</v>
      </c>
    </row>
    <row r="39" spans="1:6" ht="22.5" x14ac:dyDescent="0.2">
      <c r="A39" s="2"/>
      <c r="B39" s="10">
        <v>22</v>
      </c>
      <c r="C39" s="10"/>
      <c r="D39" s="11" t="s">
        <v>37</v>
      </c>
      <c r="E39" s="10" t="s">
        <v>24</v>
      </c>
      <c r="F39" s="12">
        <v>220</v>
      </c>
    </row>
    <row r="40" spans="1:6" x14ac:dyDescent="0.2">
      <c r="A40" s="2"/>
      <c r="B40" s="7"/>
      <c r="C40" s="5"/>
      <c r="D40" s="6" t="s">
        <v>73</v>
      </c>
      <c r="E40" s="5"/>
      <c r="F40" s="7"/>
    </row>
    <row r="41" spans="1:6" x14ac:dyDescent="0.2">
      <c r="A41" s="2"/>
      <c r="B41" s="8"/>
      <c r="C41" s="8"/>
      <c r="D41" s="9" t="s">
        <v>13</v>
      </c>
      <c r="E41" s="9"/>
      <c r="F41" s="9"/>
    </row>
    <row r="42" spans="1:6" ht="22.5" x14ac:dyDescent="0.2">
      <c r="A42" s="2"/>
      <c r="B42" s="10">
        <v>23</v>
      </c>
      <c r="C42" s="10"/>
      <c r="D42" s="11" t="s">
        <v>43</v>
      </c>
      <c r="E42" s="10" t="s">
        <v>42</v>
      </c>
      <c r="F42" s="12">
        <v>180</v>
      </c>
    </row>
    <row r="43" spans="1:6" x14ac:dyDescent="0.2">
      <c r="A43" s="2"/>
      <c r="B43" s="10">
        <v>24</v>
      </c>
      <c r="C43" s="10"/>
      <c r="D43" s="11" t="s">
        <v>44</v>
      </c>
      <c r="E43" s="10" t="s">
        <v>27</v>
      </c>
      <c r="F43" s="12">
        <v>12.96</v>
      </c>
    </row>
    <row r="44" spans="1:6" ht="22.5" x14ac:dyDescent="0.2">
      <c r="A44" s="2"/>
      <c r="B44" s="10">
        <v>25</v>
      </c>
      <c r="C44" s="10"/>
      <c r="D44" s="11" t="s">
        <v>45</v>
      </c>
      <c r="E44" s="10" t="s">
        <v>42</v>
      </c>
      <c r="F44" s="12">
        <v>230</v>
      </c>
    </row>
    <row r="45" spans="1:6" x14ac:dyDescent="0.2">
      <c r="A45" s="2"/>
      <c r="B45" s="10">
        <v>26</v>
      </c>
      <c r="C45" s="10"/>
      <c r="D45" s="11" t="s">
        <v>44</v>
      </c>
      <c r="E45" s="10" t="s">
        <v>27</v>
      </c>
      <c r="F45" s="12">
        <v>17.71</v>
      </c>
    </row>
    <row r="46" spans="1:6" ht="22.5" x14ac:dyDescent="0.2">
      <c r="A46" s="2"/>
      <c r="B46" s="10">
        <v>27</v>
      </c>
      <c r="C46" s="10"/>
      <c r="D46" s="11" t="s">
        <v>46</v>
      </c>
      <c r="E46" s="10" t="s">
        <v>42</v>
      </c>
      <c r="F46" s="12">
        <v>375</v>
      </c>
    </row>
    <row r="47" spans="1:6" x14ac:dyDescent="0.2">
      <c r="A47" s="2"/>
      <c r="B47" s="10">
        <v>28</v>
      </c>
      <c r="C47" s="10"/>
      <c r="D47" s="11" t="s">
        <v>44</v>
      </c>
      <c r="E47" s="10" t="s">
        <v>27</v>
      </c>
      <c r="F47" s="12">
        <v>27</v>
      </c>
    </row>
    <row r="48" spans="1:6" x14ac:dyDescent="0.2">
      <c r="A48" s="2"/>
      <c r="B48" s="7"/>
      <c r="C48" s="5"/>
      <c r="D48" s="6" t="s">
        <v>74</v>
      </c>
      <c r="E48" s="5"/>
      <c r="F48" s="7"/>
    </row>
    <row r="49" spans="1:6" x14ac:dyDescent="0.2">
      <c r="A49" s="2"/>
      <c r="B49" s="8"/>
      <c r="C49" s="8"/>
      <c r="D49" s="9" t="s">
        <v>47</v>
      </c>
      <c r="E49" s="9"/>
      <c r="F49" s="9"/>
    </row>
    <row r="50" spans="1:6" x14ac:dyDescent="0.2">
      <c r="A50" s="2"/>
      <c r="B50" s="10">
        <v>29</v>
      </c>
      <c r="C50" s="10"/>
      <c r="D50" s="11" t="s">
        <v>48</v>
      </c>
      <c r="E50" s="10" t="s">
        <v>49</v>
      </c>
      <c r="F50" s="12">
        <v>16</v>
      </c>
    </row>
    <row r="51" spans="1:6" ht="22.5" x14ac:dyDescent="0.2">
      <c r="A51" s="2"/>
      <c r="B51" s="10">
        <v>30</v>
      </c>
      <c r="C51" s="10"/>
      <c r="D51" s="11" t="s">
        <v>50</v>
      </c>
      <c r="E51" s="10" t="s">
        <v>49</v>
      </c>
      <c r="F51" s="12">
        <v>16</v>
      </c>
    </row>
    <row r="52" spans="1:6" x14ac:dyDescent="0.2">
      <c r="A52" s="2"/>
      <c r="B52" s="7"/>
      <c r="C52" s="5"/>
      <c r="D52" s="6" t="s">
        <v>75</v>
      </c>
      <c r="E52" s="5"/>
      <c r="F52" s="7"/>
    </row>
    <row r="53" spans="1:6" x14ac:dyDescent="0.2">
      <c r="A53" s="2"/>
      <c r="B53" s="8"/>
      <c r="C53" s="8"/>
      <c r="D53" s="9" t="s">
        <v>51</v>
      </c>
      <c r="E53" s="9"/>
      <c r="F53" s="9"/>
    </row>
    <row r="54" spans="1:6" ht="22.5" x14ac:dyDescent="0.2">
      <c r="A54" s="2"/>
      <c r="B54" s="10">
        <v>31</v>
      </c>
      <c r="C54" s="10"/>
      <c r="D54" s="11" t="s">
        <v>52</v>
      </c>
      <c r="E54" s="10" t="s">
        <v>24</v>
      </c>
      <c r="F54" s="12">
        <v>575</v>
      </c>
    </row>
    <row r="55" spans="1:6" ht="22.5" x14ac:dyDescent="0.2">
      <c r="A55" s="2"/>
      <c r="B55" s="10">
        <v>32</v>
      </c>
      <c r="C55" s="10"/>
      <c r="D55" s="11" t="s">
        <v>53</v>
      </c>
      <c r="E55" s="10" t="s">
        <v>24</v>
      </c>
      <c r="F55" s="12">
        <v>575</v>
      </c>
    </row>
  </sheetData>
  <mergeCells count="2">
    <mergeCell ref="B2:F2"/>
    <mergeCell ref="B3:F3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3"/>
  <sheetViews>
    <sheetView tabSelected="1" workbookViewId="0">
      <selection activeCell="E80" sqref="E80"/>
    </sheetView>
  </sheetViews>
  <sheetFormatPr defaultColWidth="11.42578125" defaultRowHeight="12.75" customHeight="1" x14ac:dyDescent="0.2"/>
  <cols>
    <col min="1" max="1" width="4.28515625" style="13" customWidth="1"/>
    <col min="2" max="2" width="5" style="13" customWidth="1"/>
    <col min="3" max="3" width="8.5703125" style="13" customWidth="1"/>
    <col min="4" max="4" width="9.28515625" style="13" customWidth="1"/>
    <col min="5" max="5" width="26.42578125" style="13" customWidth="1"/>
    <col min="6" max="6" width="5" style="13" customWidth="1"/>
    <col min="7" max="8" width="9.28515625" style="13" customWidth="1"/>
    <col min="9" max="9" width="11.42578125" style="13" customWidth="1"/>
    <col min="10" max="16384" width="11.42578125" style="13"/>
  </cols>
  <sheetData>
    <row r="1" spans="1:9" s="18" customFormat="1" ht="12.75" customHeight="1" x14ac:dyDescent="0.2"/>
    <row r="2" spans="1:9" s="18" customFormat="1" ht="12.75" customHeight="1" x14ac:dyDescent="0.2"/>
    <row r="3" spans="1:9" s="18" customFormat="1" ht="12.75" customHeight="1" x14ac:dyDescent="0.2"/>
    <row r="4" spans="1:9" s="18" customFormat="1" ht="12.75" customHeight="1" x14ac:dyDescent="0.2">
      <c r="B4" s="19" t="s">
        <v>66</v>
      </c>
      <c r="C4" s="19"/>
      <c r="D4" s="19"/>
    </row>
    <row r="5" spans="1:9" ht="22.5" customHeight="1" x14ac:dyDescent="0.2">
      <c r="A5" s="1"/>
      <c r="B5" s="16" t="s">
        <v>67</v>
      </c>
      <c r="C5" s="16"/>
      <c r="D5" s="16"/>
      <c r="E5" s="16"/>
      <c r="F5" s="16"/>
      <c r="G5" s="16"/>
      <c r="H5" s="16"/>
      <c r="I5" s="16"/>
    </row>
    <row r="6" spans="1:9" x14ac:dyDescent="0.2">
      <c r="A6" s="1"/>
      <c r="B6" s="17" t="s">
        <v>1</v>
      </c>
      <c r="C6" s="17"/>
      <c r="D6" s="17"/>
      <c r="E6" s="17"/>
      <c r="F6" s="17"/>
      <c r="G6" s="17"/>
      <c r="H6" s="17"/>
      <c r="I6" s="17"/>
    </row>
    <row r="7" spans="1:9" ht="22.5" customHeight="1" x14ac:dyDescent="0.2">
      <c r="A7" s="2"/>
      <c r="B7" s="3" t="s">
        <v>2</v>
      </c>
      <c r="C7" s="3" t="s">
        <v>54</v>
      </c>
      <c r="D7" s="3" t="s">
        <v>3</v>
      </c>
      <c r="E7" s="3" t="s">
        <v>4</v>
      </c>
      <c r="F7" s="3" t="s">
        <v>5</v>
      </c>
      <c r="G7" s="3" t="s">
        <v>6</v>
      </c>
      <c r="H7" s="3" t="s">
        <v>55</v>
      </c>
      <c r="I7" s="3" t="s">
        <v>56</v>
      </c>
    </row>
    <row r="8" spans="1:9" ht="12.75" customHeight="1" x14ac:dyDescent="0.2">
      <c r="A8" s="2"/>
      <c r="B8" s="4" t="s">
        <v>7</v>
      </c>
      <c r="C8" s="4" t="s">
        <v>8</v>
      </c>
      <c r="D8" s="4">
        <v>3</v>
      </c>
      <c r="E8" s="4">
        <v>4</v>
      </c>
      <c r="F8" s="4">
        <v>5</v>
      </c>
      <c r="G8" s="4">
        <v>6</v>
      </c>
      <c r="H8" s="4">
        <v>7</v>
      </c>
      <c r="I8" s="4">
        <v>8</v>
      </c>
    </row>
    <row r="9" spans="1:9" ht="22.5" x14ac:dyDescent="0.2">
      <c r="A9" s="2"/>
      <c r="B9" s="5"/>
      <c r="C9" s="5"/>
      <c r="D9" s="5"/>
      <c r="E9" s="6" t="s">
        <v>12</v>
      </c>
      <c r="F9" s="5"/>
      <c r="G9" s="7"/>
      <c r="H9" s="7"/>
      <c r="I9" s="7"/>
    </row>
    <row r="10" spans="1:9" x14ac:dyDescent="0.2">
      <c r="A10" s="2"/>
      <c r="B10" s="8"/>
      <c r="C10" s="8"/>
      <c r="D10" s="8"/>
      <c r="E10" s="9" t="s">
        <v>13</v>
      </c>
      <c r="F10" s="9"/>
      <c r="G10" s="9"/>
      <c r="H10" s="9"/>
      <c r="I10" s="9"/>
    </row>
    <row r="11" spans="1:9" ht="45" x14ac:dyDescent="0.2">
      <c r="A11" s="2"/>
      <c r="B11" s="10" t="s">
        <v>7</v>
      </c>
      <c r="C11" s="10"/>
      <c r="D11" s="10"/>
      <c r="E11" s="11" t="s">
        <v>14</v>
      </c>
      <c r="F11" s="10" t="s">
        <v>15</v>
      </c>
      <c r="G11" s="28">
        <v>0.27</v>
      </c>
      <c r="H11" s="32"/>
      <c r="I11" s="32">
        <f>ROUND(G11*H11,2)</f>
        <v>0</v>
      </c>
    </row>
    <row r="12" spans="1:9" ht="45" x14ac:dyDescent="0.2">
      <c r="A12" s="2"/>
      <c r="B12" s="10" t="s">
        <v>8</v>
      </c>
      <c r="C12" s="10"/>
      <c r="D12" s="10"/>
      <c r="E12" s="11" t="s">
        <v>16</v>
      </c>
      <c r="F12" s="10" t="s">
        <v>17</v>
      </c>
      <c r="G12" s="28">
        <v>1</v>
      </c>
      <c r="H12" s="32"/>
      <c r="I12" s="32">
        <f>ROUND(G12*H12,2)</f>
        <v>0</v>
      </c>
    </row>
    <row r="13" spans="1:9" x14ac:dyDescent="0.2">
      <c r="A13" s="2"/>
      <c r="B13" s="14"/>
      <c r="C13" s="14"/>
      <c r="D13" s="14"/>
      <c r="E13" s="14" t="s">
        <v>57</v>
      </c>
      <c r="F13" s="14"/>
      <c r="G13" s="29"/>
      <c r="H13" s="14"/>
      <c r="I13" s="15">
        <f>SUM(I11:I12)</f>
        <v>0</v>
      </c>
    </row>
    <row r="14" spans="1:9" x14ac:dyDescent="0.2">
      <c r="A14" s="2"/>
      <c r="B14" s="7"/>
      <c r="C14" s="7"/>
      <c r="D14" s="7"/>
      <c r="E14" s="6" t="s">
        <v>18</v>
      </c>
      <c r="F14" s="5"/>
      <c r="G14" s="30"/>
      <c r="H14" s="7"/>
      <c r="I14" s="7"/>
    </row>
    <row r="15" spans="1:9" x14ac:dyDescent="0.2">
      <c r="A15" s="2"/>
      <c r="B15" s="8"/>
      <c r="C15" s="8"/>
      <c r="D15" s="8"/>
      <c r="E15" s="9" t="s">
        <v>19</v>
      </c>
      <c r="F15" s="9"/>
      <c r="G15" s="31"/>
      <c r="H15" s="9"/>
      <c r="I15" s="9"/>
    </row>
    <row r="16" spans="1:9" ht="22.5" x14ac:dyDescent="0.2">
      <c r="A16" s="2"/>
      <c r="B16" s="10" t="s">
        <v>9</v>
      </c>
      <c r="C16" s="10"/>
      <c r="D16" s="10"/>
      <c r="E16" s="11" t="s">
        <v>20</v>
      </c>
      <c r="F16" s="10" t="s">
        <v>21</v>
      </c>
      <c r="G16" s="28">
        <v>2</v>
      </c>
      <c r="H16" s="32"/>
      <c r="I16" s="32">
        <f>ROUND(G16*H16,2)</f>
        <v>0</v>
      </c>
    </row>
    <row r="17" spans="1:9" x14ac:dyDescent="0.2">
      <c r="A17" s="2"/>
      <c r="B17" s="14"/>
      <c r="C17" s="14"/>
      <c r="D17" s="14"/>
      <c r="E17" s="14" t="s">
        <v>58</v>
      </c>
      <c r="F17" s="14"/>
      <c r="G17" s="29"/>
      <c r="H17" s="14"/>
      <c r="I17" s="15">
        <f>I16</f>
        <v>0</v>
      </c>
    </row>
    <row r="18" spans="1:9" x14ac:dyDescent="0.2">
      <c r="A18" s="2"/>
      <c r="B18" s="7"/>
      <c r="C18" s="7"/>
      <c r="D18" s="7"/>
      <c r="E18" s="6" t="s">
        <v>22</v>
      </c>
      <c r="F18" s="5"/>
      <c r="G18" s="30"/>
      <c r="H18" s="7"/>
      <c r="I18" s="7"/>
    </row>
    <row r="19" spans="1:9" x14ac:dyDescent="0.2">
      <c r="A19" s="2"/>
      <c r="B19" s="8"/>
      <c r="C19" s="8"/>
      <c r="D19" s="8"/>
      <c r="E19" s="9" t="s">
        <v>13</v>
      </c>
      <c r="F19" s="9"/>
      <c r="G19" s="31"/>
      <c r="H19" s="9"/>
      <c r="I19" s="9"/>
    </row>
    <row r="20" spans="1:9" ht="33.75" x14ac:dyDescent="0.2">
      <c r="A20" s="2"/>
      <c r="B20" s="10">
        <v>4</v>
      </c>
      <c r="C20" s="10"/>
      <c r="D20" s="10"/>
      <c r="E20" s="11" t="s">
        <v>23</v>
      </c>
      <c r="F20" s="10" t="s">
        <v>24</v>
      </c>
      <c r="G20" s="28">
        <v>3010</v>
      </c>
      <c r="H20" s="32"/>
      <c r="I20" s="32">
        <f t="shared" ref="I20:I26" si="0">ROUND(G20*H20,2)</f>
        <v>0</v>
      </c>
    </row>
    <row r="21" spans="1:9" ht="45" x14ac:dyDescent="0.2">
      <c r="A21" s="2"/>
      <c r="B21" s="10">
        <v>5</v>
      </c>
      <c r="C21" s="10"/>
      <c r="D21" s="10"/>
      <c r="E21" s="11" t="s">
        <v>25</v>
      </c>
      <c r="F21" s="10" t="s">
        <v>24</v>
      </c>
      <c r="G21" s="28">
        <v>-3010</v>
      </c>
      <c r="H21" s="32"/>
      <c r="I21" s="32">
        <f t="shared" si="0"/>
        <v>0</v>
      </c>
    </row>
    <row r="22" spans="1:9" ht="90" x14ac:dyDescent="0.2">
      <c r="A22" s="2"/>
      <c r="B22" s="10">
        <v>6</v>
      </c>
      <c r="C22" s="10"/>
      <c r="D22" s="10"/>
      <c r="E22" s="11" t="s">
        <v>26</v>
      </c>
      <c r="F22" s="10" t="s">
        <v>27</v>
      </c>
      <c r="G22" s="28">
        <v>301</v>
      </c>
      <c r="H22" s="32"/>
      <c r="I22" s="32">
        <f t="shared" si="0"/>
        <v>0</v>
      </c>
    </row>
    <row r="23" spans="1:9" ht="67.5" x14ac:dyDescent="0.2">
      <c r="A23" s="2"/>
      <c r="B23" s="10">
        <v>7</v>
      </c>
      <c r="C23" s="10"/>
      <c r="D23" s="10"/>
      <c r="E23" s="11" t="s">
        <v>28</v>
      </c>
      <c r="F23" s="10" t="s">
        <v>27</v>
      </c>
      <c r="G23" s="28">
        <v>1591</v>
      </c>
      <c r="H23" s="32"/>
      <c r="I23" s="32">
        <f t="shared" si="0"/>
        <v>0</v>
      </c>
    </row>
    <row r="24" spans="1:9" ht="78.75" x14ac:dyDescent="0.2">
      <c r="A24" s="2"/>
      <c r="B24" s="10">
        <v>8</v>
      </c>
      <c r="C24" s="10"/>
      <c r="D24" s="10"/>
      <c r="E24" s="11" t="s">
        <v>29</v>
      </c>
      <c r="F24" s="10" t="s">
        <v>27</v>
      </c>
      <c r="G24" s="28">
        <v>1574.8</v>
      </c>
      <c r="H24" s="32"/>
      <c r="I24" s="32">
        <f t="shared" si="0"/>
        <v>0</v>
      </c>
    </row>
    <row r="25" spans="1:9" ht="90" x14ac:dyDescent="0.2">
      <c r="A25" s="2"/>
      <c r="B25" s="10">
        <v>9</v>
      </c>
      <c r="C25" s="10"/>
      <c r="D25" s="10"/>
      <c r="E25" s="11" t="s">
        <v>30</v>
      </c>
      <c r="F25" s="10" t="s">
        <v>27</v>
      </c>
      <c r="G25" s="28">
        <v>16.2</v>
      </c>
      <c r="H25" s="32"/>
      <c r="I25" s="32">
        <f t="shared" si="0"/>
        <v>0</v>
      </c>
    </row>
    <row r="26" spans="1:9" ht="45" x14ac:dyDescent="0.2">
      <c r="A26" s="2"/>
      <c r="B26" s="10">
        <v>10</v>
      </c>
      <c r="C26" s="10"/>
      <c r="D26" s="10"/>
      <c r="E26" s="11" t="s">
        <v>31</v>
      </c>
      <c r="F26" s="10" t="s">
        <v>27</v>
      </c>
      <c r="G26" s="28">
        <v>16.2</v>
      </c>
      <c r="H26" s="32"/>
      <c r="I26" s="32">
        <f t="shared" si="0"/>
        <v>0</v>
      </c>
    </row>
    <row r="27" spans="1:9" x14ac:dyDescent="0.2">
      <c r="A27" s="2"/>
      <c r="B27" s="14"/>
      <c r="C27" s="14"/>
      <c r="D27" s="14"/>
      <c r="E27" s="14" t="s">
        <v>59</v>
      </c>
      <c r="F27" s="14"/>
      <c r="G27" s="29"/>
      <c r="H27" s="14"/>
      <c r="I27" s="15">
        <f>SUM(I20:I26)</f>
        <v>0</v>
      </c>
    </row>
    <row r="28" spans="1:9" x14ac:dyDescent="0.2">
      <c r="A28" s="2"/>
      <c r="B28" s="7"/>
      <c r="C28" s="7"/>
      <c r="D28" s="7"/>
      <c r="E28" s="6" t="s">
        <v>32</v>
      </c>
      <c r="F28" s="5"/>
      <c r="G28" s="30"/>
      <c r="H28" s="7"/>
      <c r="I28" s="7"/>
    </row>
    <row r="29" spans="1:9" x14ac:dyDescent="0.2">
      <c r="A29" s="2"/>
      <c r="B29" s="8"/>
      <c r="C29" s="8"/>
      <c r="D29" s="8"/>
      <c r="E29" s="9" t="s">
        <v>13</v>
      </c>
      <c r="F29" s="9"/>
      <c r="G29" s="31"/>
      <c r="H29" s="9"/>
      <c r="I29" s="9"/>
    </row>
    <row r="30" spans="1:9" ht="45" x14ac:dyDescent="0.2">
      <c r="A30" s="2"/>
      <c r="B30" s="10">
        <v>11</v>
      </c>
      <c r="C30" s="10"/>
      <c r="D30" s="10"/>
      <c r="E30" s="11" t="s">
        <v>33</v>
      </c>
      <c r="F30" s="10" t="s">
        <v>24</v>
      </c>
      <c r="G30" s="28">
        <v>1550</v>
      </c>
      <c r="H30" s="32"/>
      <c r="I30" s="32">
        <f t="shared" ref="I30:I34" si="1">ROUND(G30*H30,2)</f>
        <v>0</v>
      </c>
    </row>
    <row r="31" spans="1:9" ht="45" x14ac:dyDescent="0.2">
      <c r="A31" s="2"/>
      <c r="B31" s="10">
        <v>12</v>
      </c>
      <c r="C31" s="10"/>
      <c r="D31" s="10"/>
      <c r="E31" s="11" t="s">
        <v>34</v>
      </c>
      <c r="F31" s="10" t="s">
        <v>24</v>
      </c>
      <c r="G31" s="28">
        <v>1550</v>
      </c>
      <c r="H31" s="32"/>
      <c r="I31" s="32">
        <f t="shared" si="1"/>
        <v>0</v>
      </c>
    </row>
    <row r="32" spans="1:9" ht="33.75" x14ac:dyDescent="0.2">
      <c r="A32" s="2"/>
      <c r="B32" s="10">
        <v>13</v>
      </c>
      <c r="C32" s="10"/>
      <c r="D32" s="10"/>
      <c r="E32" s="11" t="s">
        <v>35</v>
      </c>
      <c r="F32" s="10" t="s">
        <v>24</v>
      </c>
      <c r="G32" s="28">
        <v>1550</v>
      </c>
      <c r="H32" s="32"/>
      <c r="I32" s="32">
        <f t="shared" si="1"/>
        <v>0</v>
      </c>
    </row>
    <row r="33" spans="1:9" ht="33.75" x14ac:dyDescent="0.2">
      <c r="A33" s="2"/>
      <c r="B33" s="10">
        <v>14</v>
      </c>
      <c r="C33" s="10"/>
      <c r="D33" s="10"/>
      <c r="E33" s="11" t="s">
        <v>36</v>
      </c>
      <c r="F33" s="10" t="s">
        <v>24</v>
      </c>
      <c r="G33" s="28">
        <v>1550</v>
      </c>
      <c r="H33" s="32"/>
      <c r="I33" s="32">
        <f t="shared" si="1"/>
        <v>0</v>
      </c>
    </row>
    <row r="34" spans="1:9" ht="45" x14ac:dyDescent="0.2">
      <c r="A34" s="2"/>
      <c r="B34" s="10">
        <v>15</v>
      </c>
      <c r="C34" s="10"/>
      <c r="D34" s="10"/>
      <c r="E34" s="11" t="s">
        <v>37</v>
      </c>
      <c r="F34" s="10" t="s">
        <v>24</v>
      </c>
      <c r="G34" s="28">
        <v>1550</v>
      </c>
      <c r="H34" s="32"/>
      <c r="I34" s="32">
        <f t="shared" si="1"/>
        <v>0</v>
      </c>
    </row>
    <row r="35" spans="1:9" x14ac:dyDescent="0.2">
      <c r="A35" s="2"/>
      <c r="B35" s="14"/>
      <c r="C35" s="14"/>
      <c r="D35" s="14"/>
      <c r="E35" s="14" t="s">
        <v>60</v>
      </c>
      <c r="F35" s="14"/>
      <c r="G35" s="29"/>
      <c r="H35" s="14"/>
      <c r="I35" s="15">
        <f>SUM(I30:I34)</f>
        <v>0</v>
      </c>
    </row>
    <row r="36" spans="1:9" x14ac:dyDescent="0.2">
      <c r="A36" s="2"/>
      <c r="B36" s="7"/>
      <c r="C36" s="7"/>
      <c r="D36" s="7"/>
      <c r="E36" s="6" t="s">
        <v>38</v>
      </c>
      <c r="F36" s="5"/>
      <c r="G36" s="30"/>
      <c r="H36" s="7"/>
      <c r="I36" s="7"/>
    </row>
    <row r="37" spans="1:9" x14ac:dyDescent="0.2">
      <c r="A37" s="2"/>
      <c r="B37" s="8"/>
      <c r="C37" s="8"/>
      <c r="D37" s="8"/>
      <c r="E37" s="9" t="s">
        <v>13</v>
      </c>
      <c r="F37" s="9"/>
      <c r="G37" s="31"/>
      <c r="H37" s="9"/>
      <c r="I37" s="9"/>
    </row>
    <row r="38" spans="1:9" ht="45" x14ac:dyDescent="0.2">
      <c r="A38" s="2"/>
      <c r="B38" s="10">
        <v>16</v>
      </c>
      <c r="C38" s="10"/>
      <c r="D38" s="10"/>
      <c r="E38" s="11" t="s">
        <v>39</v>
      </c>
      <c r="F38" s="10" t="s">
        <v>24</v>
      </c>
      <c r="G38" s="28">
        <v>250</v>
      </c>
      <c r="H38" s="32"/>
      <c r="I38" s="32">
        <f t="shared" ref="I38:I42" si="2">ROUND(G38*H38,2)</f>
        <v>0</v>
      </c>
    </row>
    <row r="39" spans="1:9" ht="45" x14ac:dyDescent="0.2">
      <c r="A39" s="2"/>
      <c r="B39" s="10">
        <v>17</v>
      </c>
      <c r="C39" s="10"/>
      <c r="D39" s="10"/>
      <c r="E39" s="11" t="s">
        <v>34</v>
      </c>
      <c r="F39" s="10" t="s">
        <v>24</v>
      </c>
      <c r="G39" s="28">
        <v>250</v>
      </c>
      <c r="H39" s="32"/>
      <c r="I39" s="32">
        <f t="shared" si="2"/>
        <v>0</v>
      </c>
    </row>
    <row r="40" spans="1:9" ht="33.75" x14ac:dyDescent="0.2">
      <c r="A40" s="2"/>
      <c r="B40" s="10">
        <v>18</v>
      </c>
      <c r="C40" s="10"/>
      <c r="D40" s="10"/>
      <c r="E40" s="11" t="s">
        <v>35</v>
      </c>
      <c r="F40" s="10" t="s">
        <v>24</v>
      </c>
      <c r="G40" s="28">
        <v>250</v>
      </c>
      <c r="H40" s="32"/>
      <c r="I40" s="32">
        <f t="shared" si="2"/>
        <v>0</v>
      </c>
    </row>
    <row r="41" spans="1:9" ht="33.75" x14ac:dyDescent="0.2">
      <c r="A41" s="2"/>
      <c r="B41" s="10">
        <v>19</v>
      </c>
      <c r="C41" s="10"/>
      <c r="D41" s="10"/>
      <c r="E41" s="11" t="s">
        <v>36</v>
      </c>
      <c r="F41" s="10" t="s">
        <v>24</v>
      </c>
      <c r="G41" s="28">
        <v>250</v>
      </c>
      <c r="H41" s="32"/>
      <c r="I41" s="32">
        <f t="shared" si="2"/>
        <v>0</v>
      </c>
    </row>
    <row r="42" spans="1:9" ht="45" x14ac:dyDescent="0.2">
      <c r="A42" s="2"/>
      <c r="B42" s="10">
        <v>20</v>
      </c>
      <c r="C42" s="10"/>
      <c r="D42" s="10"/>
      <c r="E42" s="11" t="s">
        <v>37</v>
      </c>
      <c r="F42" s="10" t="s">
        <v>24</v>
      </c>
      <c r="G42" s="28">
        <v>250</v>
      </c>
      <c r="H42" s="32"/>
      <c r="I42" s="32">
        <f t="shared" si="2"/>
        <v>0</v>
      </c>
    </row>
    <row r="43" spans="1:9" x14ac:dyDescent="0.2">
      <c r="A43" s="2"/>
      <c r="B43" s="14"/>
      <c r="C43" s="14"/>
      <c r="D43" s="14"/>
      <c r="E43" s="14" t="s">
        <v>61</v>
      </c>
      <c r="F43" s="14"/>
      <c r="G43" s="29"/>
      <c r="H43" s="14"/>
      <c r="I43" s="15">
        <f>SUM(I38:I42)</f>
        <v>0</v>
      </c>
    </row>
    <row r="44" spans="1:9" x14ac:dyDescent="0.2">
      <c r="A44" s="2"/>
      <c r="B44" s="7"/>
      <c r="C44" s="7"/>
      <c r="D44" s="7"/>
      <c r="E44" s="6" t="s">
        <v>72</v>
      </c>
      <c r="F44" s="5"/>
      <c r="G44" s="30"/>
      <c r="H44" s="7"/>
      <c r="I44" s="7"/>
    </row>
    <row r="45" spans="1:9" x14ac:dyDescent="0.2">
      <c r="A45" s="2"/>
      <c r="B45" s="8"/>
      <c r="C45" s="8"/>
      <c r="D45" s="8"/>
      <c r="E45" s="9" t="s">
        <v>40</v>
      </c>
      <c r="F45" s="9"/>
      <c r="G45" s="31"/>
      <c r="H45" s="9"/>
      <c r="I45" s="9"/>
    </row>
    <row r="46" spans="1:9" ht="45" x14ac:dyDescent="0.2">
      <c r="A46" s="2"/>
      <c r="B46" s="10">
        <v>21</v>
      </c>
      <c r="C46" s="10"/>
      <c r="D46" s="10"/>
      <c r="E46" s="11" t="s">
        <v>41</v>
      </c>
      <c r="F46" s="10" t="s">
        <v>24</v>
      </c>
      <c r="G46" s="28">
        <v>220</v>
      </c>
      <c r="H46" s="32"/>
      <c r="I46" s="32">
        <f t="shared" ref="I46:I47" si="3">ROUND(G46*H46,2)</f>
        <v>0</v>
      </c>
    </row>
    <row r="47" spans="1:9" ht="45" x14ac:dyDescent="0.2">
      <c r="A47" s="2"/>
      <c r="B47" s="10">
        <v>22</v>
      </c>
      <c r="C47" s="10"/>
      <c r="D47" s="10"/>
      <c r="E47" s="11" t="s">
        <v>37</v>
      </c>
      <c r="F47" s="10" t="s">
        <v>24</v>
      </c>
      <c r="G47" s="28">
        <v>220</v>
      </c>
      <c r="H47" s="32"/>
      <c r="I47" s="32">
        <f t="shared" si="3"/>
        <v>0</v>
      </c>
    </row>
    <row r="48" spans="1:9" x14ac:dyDescent="0.2">
      <c r="A48" s="2"/>
      <c r="B48" s="14"/>
      <c r="C48" s="14"/>
      <c r="D48" s="14"/>
      <c r="E48" s="14" t="s">
        <v>62</v>
      </c>
      <c r="F48" s="14"/>
      <c r="G48" s="29"/>
      <c r="H48" s="14"/>
      <c r="I48" s="15">
        <f>SUM(I46:I47)</f>
        <v>0</v>
      </c>
    </row>
    <row r="49" spans="1:9" x14ac:dyDescent="0.2">
      <c r="A49" s="2"/>
      <c r="B49" s="7"/>
      <c r="C49" s="7"/>
      <c r="D49" s="7"/>
      <c r="E49" s="6" t="s">
        <v>73</v>
      </c>
      <c r="F49" s="5"/>
      <c r="G49" s="30"/>
      <c r="H49" s="7"/>
      <c r="I49" s="7"/>
    </row>
    <row r="50" spans="1:9" x14ac:dyDescent="0.2">
      <c r="A50" s="2"/>
      <c r="B50" s="8"/>
      <c r="C50" s="8"/>
      <c r="D50" s="8"/>
      <c r="E50" s="9" t="s">
        <v>13</v>
      </c>
      <c r="F50" s="9"/>
      <c r="G50" s="31"/>
      <c r="H50" s="9"/>
      <c r="I50" s="9"/>
    </row>
    <row r="51" spans="1:9" ht="33.75" x14ac:dyDescent="0.2">
      <c r="A51" s="2"/>
      <c r="B51" s="10">
        <v>23</v>
      </c>
      <c r="C51" s="10"/>
      <c r="D51" s="10"/>
      <c r="E51" s="11" t="s">
        <v>43</v>
      </c>
      <c r="F51" s="10" t="s">
        <v>42</v>
      </c>
      <c r="G51" s="28">
        <v>180</v>
      </c>
      <c r="H51" s="32"/>
      <c r="I51" s="32">
        <f t="shared" ref="I51:I56" si="4">ROUND(G51*H51,2)</f>
        <v>0</v>
      </c>
    </row>
    <row r="52" spans="1:9" ht="22.5" x14ac:dyDescent="0.2">
      <c r="A52" s="2"/>
      <c r="B52" s="10">
        <v>24</v>
      </c>
      <c r="C52" s="10"/>
      <c r="D52" s="10"/>
      <c r="E52" s="11" t="s">
        <v>44</v>
      </c>
      <c r="F52" s="10" t="s">
        <v>27</v>
      </c>
      <c r="G52" s="28">
        <v>12.96</v>
      </c>
      <c r="H52" s="32"/>
      <c r="I52" s="32">
        <f t="shared" si="4"/>
        <v>0</v>
      </c>
    </row>
    <row r="53" spans="1:9" ht="33.75" x14ac:dyDescent="0.2">
      <c r="A53" s="2"/>
      <c r="B53" s="10">
        <v>25</v>
      </c>
      <c r="C53" s="10"/>
      <c r="D53" s="10"/>
      <c r="E53" s="11" t="s">
        <v>45</v>
      </c>
      <c r="F53" s="10" t="s">
        <v>42</v>
      </c>
      <c r="G53" s="28">
        <v>230</v>
      </c>
      <c r="H53" s="32"/>
      <c r="I53" s="32">
        <f t="shared" si="4"/>
        <v>0</v>
      </c>
    </row>
    <row r="54" spans="1:9" ht="22.5" x14ac:dyDescent="0.2">
      <c r="A54" s="2"/>
      <c r="B54" s="10">
        <v>26</v>
      </c>
      <c r="C54" s="10"/>
      <c r="D54" s="10"/>
      <c r="E54" s="11" t="s">
        <v>44</v>
      </c>
      <c r="F54" s="10" t="s">
        <v>27</v>
      </c>
      <c r="G54" s="28">
        <v>17.71</v>
      </c>
      <c r="H54" s="32"/>
      <c r="I54" s="32">
        <f t="shared" si="4"/>
        <v>0</v>
      </c>
    </row>
    <row r="55" spans="1:9" ht="33.75" x14ac:dyDescent="0.2">
      <c r="A55" s="2"/>
      <c r="B55" s="10">
        <v>27</v>
      </c>
      <c r="C55" s="10"/>
      <c r="D55" s="10"/>
      <c r="E55" s="11" t="s">
        <v>46</v>
      </c>
      <c r="F55" s="10" t="s">
        <v>42</v>
      </c>
      <c r="G55" s="28">
        <v>375</v>
      </c>
      <c r="H55" s="32"/>
      <c r="I55" s="32">
        <f t="shared" si="4"/>
        <v>0</v>
      </c>
    </row>
    <row r="56" spans="1:9" ht="22.5" x14ac:dyDescent="0.2">
      <c r="A56" s="2"/>
      <c r="B56" s="10">
        <v>28</v>
      </c>
      <c r="C56" s="10"/>
      <c r="D56" s="10"/>
      <c r="E56" s="11" t="s">
        <v>44</v>
      </c>
      <c r="F56" s="10" t="s">
        <v>27</v>
      </c>
      <c r="G56" s="28">
        <v>27</v>
      </c>
      <c r="H56" s="32"/>
      <c r="I56" s="32">
        <f t="shared" si="4"/>
        <v>0</v>
      </c>
    </row>
    <row r="57" spans="1:9" x14ac:dyDescent="0.2">
      <c r="A57" s="2"/>
      <c r="B57" s="14"/>
      <c r="C57" s="14"/>
      <c r="D57" s="14"/>
      <c r="E57" s="14" t="s">
        <v>63</v>
      </c>
      <c r="F57" s="14"/>
      <c r="G57" s="29"/>
      <c r="H57" s="14"/>
      <c r="I57" s="15">
        <f>SUM(I51:I56)</f>
        <v>0</v>
      </c>
    </row>
    <row r="58" spans="1:9" x14ac:dyDescent="0.2">
      <c r="A58" s="2"/>
      <c r="B58" s="7"/>
      <c r="C58" s="7"/>
      <c r="D58" s="7"/>
      <c r="E58" s="6" t="s">
        <v>74</v>
      </c>
      <c r="F58" s="5"/>
      <c r="G58" s="30"/>
      <c r="H58" s="7"/>
      <c r="I58" s="7"/>
    </row>
    <row r="59" spans="1:9" x14ac:dyDescent="0.2">
      <c r="A59" s="2"/>
      <c r="B59" s="8"/>
      <c r="C59" s="8"/>
      <c r="D59" s="8"/>
      <c r="E59" s="9" t="s">
        <v>47</v>
      </c>
      <c r="F59" s="9"/>
      <c r="G59" s="31"/>
      <c r="H59" s="9"/>
      <c r="I59" s="9"/>
    </row>
    <row r="60" spans="1:9" ht="22.5" x14ac:dyDescent="0.2">
      <c r="A60" s="2"/>
      <c r="B60" s="10">
        <v>29</v>
      </c>
      <c r="C60" s="10"/>
      <c r="D60" s="10"/>
      <c r="E60" s="11" t="s">
        <v>48</v>
      </c>
      <c r="F60" s="10" t="s">
        <v>49</v>
      </c>
      <c r="G60" s="28">
        <v>16</v>
      </c>
      <c r="H60" s="32"/>
      <c r="I60" s="32">
        <f t="shared" ref="I60:I61" si="5">ROUND(G60*H60,2)</f>
        <v>0</v>
      </c>
    </row>
    <row r="61" spans="1:9" ht="45" x14ac:dyDescent="0.2">
      <c r="A61" s="2"/>
      <c r="B61" s="10">
        <v>30</v>
      </c>
      <c r="C61" s="10"/>
      <c r="D61" s="10"/>
      <c r="E61" s="11" t="s">
        <v>50</v>
      </c>
      <c r="F61" s="10" t="s">
        <v>49</v>
      </c>
      <c r="G61" s="28">
        <v>16</v>
      </c>
      <c r="H61" s="32"/>
      <c r="I61" s="32">
        <f t="shared" si="5"/>
        <v>0</v>
      </c>
    </row>
    <row r="62" spans="1:9" x14ac:dyDescent="0.2">
      <c r="A62" s="2"/>
      <c r="B62" s="14"/>
      <c r="C62" s="14"/>
      <c r="D62" s="14"/>
      <c r="E62" s="14" t="s">
        <v>64</v>
      </c>
      <c r="F62" s="14"/>
      <c r="G62" s="29"/>
      <c r="H62" s="14"/>
      <c r="I62" s="15">
        <f>SUM(I60:I61)</f>
        <v>0</v>
      </c>
    </row>
    <row r="63" spans="1:9" ht="22.5" x14ac:dyDescent="0.2">
      <c r="A63" s="2"/>
      <c r="B63" s="7"/>
      <c r="C63" s="7"/>
      <c r="D63" s="7"/>
      <c r="E63" s="6" t="s">
        <v>75</v>
      </c>
      <c r="F63" s="5"/>
      <c r="G63" s="30"/>
      <c r="H63" s="7"/>
      <c r="I63" s="7"/>
    </row>
    <row r="64" spans="1:9" x14ac:dyDescent="0.2">
      <c r="A64" s="2"/>
      <c r="B64" s="8"/>
      <c r="C64" s="8"/>
      <c r="D64" s="8"/>
      <c r="E64" s="9" t="s">
        <v>51</v>
      </c>
      <c r="F64" s="9"/>
      <c r="G64" s="31"/>
      <c r="H64" s="9"/>
      <c r="I64" s="9"/>
    </row>
    <row r="65" spans="1:9" ht="33.75" x14ac:dyDescent="0.2">
      <c r="A65" s="2"/>
      <c r="B65" s="10">
        <v>31</v>
      </c>
      <c r="C65" s="10"/>
      <c r="D65" s="10"/>
      <c r="E65" s="11" t="s">
        <v>52</v>
      </c>
      <c r="F65" s="10" t="s">
        <v>24</v>
      </c>
      <c r="G65" s="28">
        <v>575</v>
      </c>
      <c r="H65" s="32"/>
      <c r="I65" s="32">
        <f t="shared" ref="I65:I66" si="6">ROUND(G65*H65,2)</f>
        <v>0</v>
      </c>
    </row>
    <row r="66" spans="1:9" ht="45" x14ac:dyDescent="0.2">
      <c r="A66" s="2"/>
      <c r="B66" s="10">
        <v>32</v>
      </c>
      <c r="C66" s="10"/>
      <c r="D66" s="10"/>
      <c r="E66" s="11" t="s">
        <v>53</v>
      </c>
      <c r="F66" s="10" t="s">
        <v>24</v>
      </c>
      <c r="G66" s="28">
        <v>575</v>
      </c>
      <c r="H66" s="32"/>
      <c r="I66" s="32">
        <f t="shared" si="6"/>
        <v>0</v>
      </c>
    </row>
    <row r="67" spans="1:9" x14ac:dyDescent="0.2">
      <c r="A67" s="2"/>
      <c r="B67" s="14"/>
      <c r="C67" s="14"/>
      <c r="D67" s="14"/>
      <c r="E67" s="14" t="s">
        <v>65</v>
      </c>
      <c r="F67" s="14"/>
      <c r="G67" s="14"/>
      <c r="H67" s="14"/>
      <c r="I67" s="15"/>
    </row>
    <row r="68" spans="1:9" s="18" customFormat="1" x14ac:dyDescent="0.2">
      <c r="A68"/>
      <c r="B68" s="21"/>
      <c r="C68" s="21"/>
      <c r="D68" s="21"/>
      <c r="E68" s="21" t="s">
        <v>69</v>
      </c>
      <c r="F68" s="21"/>
      <c r="G68" s="21"/>
      <c r="H68" s="22"/>
      <c r="I68" s="23">
        <f>SUM(I67,I62,I57,I48,I43,I35,I27,I17,I13)</f>
        <v>0</v>
      </c>
    </row>
    <row r="69" spans="1:9" s="18" customFormat="1" x14ac:dyDescent="0.2">
      <c r="A69"/>
      <c r="B69" s="24"/>
      <c r="C69" s="24"/>
      <c r="D69" s="24"/>
      <c r="E69" s="24" t="s">
        <v>70</v>
      </c>
      <c r="F69" s="24"/>
      <c r="G69" s="24"/>
      <c r="H69" s="25"/>
      <c r="I69" s="25">
        <f>ROUND(I68*0.23,2)</f>
        <v>0</v>
      </c>
    </row>
    <row r="70" spans="1:9" s="18" customFormat="1" ht="12.75" customHeight="1" x14ac:dyDescent="0.2">
      <c r="B70" s="26"/>
      <c r="C70" s="26"/>
      <c r="D70" s="26"/>
      <c r="E70" s="26" t="s">
        <v>71</v>
      </c>
      <c r="F70" s="26"/>
      <c r="G70" s="26"/>
      <c r="H70" s="27"/>
      <c r="I70" s="27">
        <f>I68+I69</f>
        <v>0</v>
      </c>
    </row>
    <row r="72" spans="1:9" s="18" customFormat="1" ht="12.75" customHeight="1" x14ac:dyDescent="0.2"/>
    <row r="73" spans="1:9" s="18" customFormat="1" ht="12.75" customHeight="1" x14ac:dyDescent="0.2">
      <c r="F73" s="19" t="s">
        <v>68</v>
      </c>
      <c r="G73" s="20"/>
      <c r="H73" s="20"/>
    </row>
  </sheetData>
  <mergeCells count="4">
    <mergeCell ref="B5:I5"/>
    <mergeCell ref="B6:I6"/>
    <mergeCell ref="F73:H73"/>
    <mergeCell ref="B4:D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Przedmiar</vt:lpstr>
      <vt:lpstr>Kosztorys ofertowy edyt</vt:lpstr>
      <vt:lpstr>'Kosztorys ofertowy edyt'!Tytuły_wydruku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Marta Jarosz</cp:lastModifiedBy>
  <dcterms:modified xsi:type="dcterms:W3CDTF">2022-01-14T09:42:30Z</dcterms:modified>
</cp:coreProperties>
</file>