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W:\Inwestycje\2022-INWxx_Przebudowa ul. Morelowej i Księżycowej w Grębocinie\02_ZAMÓWIENIA\02-01_PRZETARGI\02-01-02_SIWZ+ZAŁ\Księżycowa\DP\"/>
    </mc:Choice>
  </mc:AlternateContent>
  <xr:revisionPtr revIDLastSave="0" documentId="13_ncr:1_{A55355D0-2411-4CB4-B584-980FA61761ED}" xr6:coauthVersionLast="47" xr6:coauthVersionMax="47" xr10:uidLastSave="{00000000-0000-0000-0000-000000000000}"/>
  <bookViews>
    <workbookView xWindow="-120" yWindow="-120" windowWidth="29040" windowHeight="15990" activeTab="1" xr2:uid="{00000000-000D-0000-FFFF-FFFF00000000}"/>
  </bookViews>
  <sheets>
    <sheet name="Przedmiar" sheetId="1" r:id="rId1"/>
    <sheet name="Kosztorys ofertowy edyt" sheetId="2" r:id="rId2"/>
  </sheets>
  <definedNames>
    <definedName name="_xlnm.Print_Titles" localSheetId="1">'Kosztorys ofertowy edyt'!$1:$8</definedName>
    <definedName name="_xlnm.Print_Titles" localSheetId="0">Przedmiar!$1:$6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3" i="2" l="1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11" i="2"/>
  <c r="I32" i="2" l="1"/>
  <c r="I34" i="2"/>
</calcChain>
</file>

<file path=xl/sharedStrings.xml><?xml version="1.0" encoding="utf-8"?>
<sst xmlns="http://schemas.openxmlformats.org/spreadsheetml/2006/main" count="203" uniqueCount="66">
  <si>
    <t>Przedmiar</t>
  </si>
  <si>
    <t>PRZEBUDOWA DROGI GMINNEJ NR 100721C - UL. KSIĘŻYCOWEJ W GRĘBOCINIE</t>
  </si>
  <si>
    <t>Nr</t>
  </si>
  <si>
    <t>Nr ST</t>
  </si>
  <si>
    <t>Opis robót</t>
  </si>
  <si>
    <t>Jm</t>
  </si>
  <si>
    <t>Ilość</t>
  </si>
  <si>
    <t>1</t>
  </si>
  <si>
    <t>2</t>
  </si>
  <si>
    <t>3</t>
  </si>
  <si>
    <t>4</t>
  </si>
  <si>
    <t>5</t>
  </si>
  <si>
    <t>D 01.03.02</t>
  </si>
  <si>
    <t>1. OŚWIETLENIE DROGOWE</t>
  </si>
  <si>
    <t>CPV 45316110-9</t>
  </si>
  <si>
    <t>Mechaniczne kopanie rowów dla kabli o szerokości dna do 0,4m i głębokości do 0,8m w gruncie kategorii III-IV koparko-spycharkami na podwoziu ciągnika kołowego 0,15m3</t>
  </si>
  <si>
    <t>m</t>
  </si>
  <si>
    <t>Układanie rur ochronnych z PCW o średnicy do 75 mm w wykopie rura osłonowa karbowana niebieska fi 75.</t>
  </si>
  <si>
    <t>Wykopy ciągłe lub jamiste w gruncie kategorii III ze skarpami o szerokości dna do 1,5m i głębokości do 1,5m ze złożeniem urobku na odkład - dla urządzenia przeciskowego</t>
  </si>
  <si>
    <t>m3</t>
  </si>
  <si>
    <t>Przewierty mechaniczne dla rury o śr.do 100 mm pod obiektami - rura osłonowa grubościenna niebieska fi 110/750N.</t>
  </si>
  <si>
    <t>Nasypanie warstwy piasku grubości 10cm na dno rowu kablowego o szerokości do 0,4m</t>
  </si>
  <si>
    <t>6</t>
  </si>
  <si>
    <t>Układanie kabli wielożyłowych o masie do 1.0 kg/m na nap.znam.poniżej 110 kV w rurach,pustakach lub poniżej zamk. kabel YAKY 5x35mm2 w słupach i rurach przepustowych.</t>
  </si>
  <si>
    <t>7</t>
  </si>
  <si>
    <t>Ręczne zasypywanie wykopów ze skarpami z przerzutem na odległość do 3m w gruncie kategorii I-III</t>
  </si>
  <si>
    <t>8</t>
  </si>
  <si>
    <t>Mechaniczne zasypywanie rowów dla kabli o głębok. do 0.6m i szer. dna do 0.4m w gruncie kat. III-IV</t>
  </si>
  <si>
    <t>9</t>
  </si>
  <si>
    <t>Ręczne stawianie słupów oświetleniowych o masie do 250 kg w gruncie kat.I-III - Słup oświetleniowy stalowy  ośmiokątny ocynkowany wysokości 6m</t>
  </si>
  <si>
    <t>szt</t>
  </si>
  <si>
    <t>10</t>
  </si>
  <si>
    <t>Montaż wysięgników jednoramienny ocynkowanych 1x1m</t>
  </si>
  <si>
    <t>11</t>
  </si>
  <si>
    <t>Montaż wysięgników dwuramienny ocynkowanych 1x1m o kącie miedzy ramieniami 90  ͦ</t>
  </si>
  <si>
    <t>12</t>
  </si>
  <si>
    <t>Montaż przewodów do opraw oświetleniowych wciąganych w słupy, rury osłonowe i wysięgniki</t>
  </si>
  <si>
    <t>kpl</t>
  </si>
  <si>
    <t>13</t>
  </si>
  <si>
    <t>Montaż na zamontowanym wysięgniku opraw do lamp rtęciowych (1 lampa w oprawie) Oprawa oświetleniowa z odlewu aluminiowego IP66 z regulacją pochylenia źródłem LED 4000K</t>
  </si>
  <si>
    <t>14</t>
  </si>
  <si>
    <t>Montaż głowic kablowych - zarobienie na sucho końca kabla 5-żyłowego o przekr.do 50 mm2 na napięcie do 1 kV o izolacji i powłoce z tworzyw szt.</t>
  </si>
  <si>
    <t>15</t>
  </si>
  <si>
    <t>Montaż uziomu FeZn 25x4mm   w wykopie o głęb. do 0.6 m w gruncie kat.III</t>
  </si>
  <si>
    <t>16</t>
  </si>
  <si>
    <t>Mechaniczne pogrążanie uziomów prętowych w gruncie kategorii  III</t>
  </si>
  <si>
    <t>17</t>
  </si>
  <si>
    <t>Montaż złączy kontrolnych z połączeniem drut-płaskownik, płaskowni - płaskownik w instalacji odgromowej lub przewodów wyrównawczych</t>
  </si>
  <si>
    <t>18</t>
  </si>
  <si>
    <t>Łączenie przewodów uziemiających przez spawanie w wykopie</t>
  </si>
  <si>
    <t>19</t>
  </si>
  <si>
    <t>Badanie linii kablowej 4 żyłowej niskiego napięcia</t>
  </si>
  <si>
    <t>odcinek</t>
  </si>
  <si>
    <t>20</t>
  </si>
  <si>
    <t>Badania i pomiary instalacji uziemienia ochronnego lub roboczego - pierwszy pomiar</t>
  </si>
  <si>
    <t>21</t>
  </si>
  <si>
    <t>Badania i pomiary instalacji uziemienia ochronnego lub roboczego - każdy następny pomiar</t>
  </si>
  <si>
    <t>Podstawa</t>
  </si>
  <si>
    <t>Cena</t>
  </si>
  <si>
    <t>Wartość</t>
  </si>
  <si>
    <t>Kosztorys OFERTOWY</t>
  </si>
  <si>
    <t>VAT</t>
  </si>
  <si>
    <t>Wartość brutto</t>
  </si>
  <si>
    <t>Razem OŚWIETLENIE DROGOWE</t>
  </si>
  <si>
    <t>dane firmy</t>
  </si>
  <si>
    <t>podpis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</si>
</sst>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6" x14ac:knownFonts="1">
    <font>
      <sz val="10"/>
      <color rgb="FF000000"/>
      <name val="Arial"/>
    </font>
    <font>
      <i/>
      <sz val="8"/>
      <color rgb="FF000000"/>
      <name val="Arial"/>
    </font>
    <font>
      <b/>
      <sz val="14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/>
    <xf numFmtId="0" fontId="3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right" vertical="center" wrapText="1"/>
    </xf>
    <xf numFmtId="0" fontId="3" fillId="4" borderId="3" xfId="0" applyFont="1" applyFill="1" applyBorder="1" applyAlignment="1">
      <alignment horizontal="right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right" vertical="center" wrapText="1"/>
    </xf>
    <xf numFmtId="0" fontId="0" fillId="0" borderId="0" xfId="0" applyFont="1" applyFill="1" applyAlignment="1">
      <alignment vertical="top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4" fillId="2" borderId="4" xfId="0" applyFont="1" applyFill="1" applyBorder="1" applyAlignment="1">
      <alignment horizontal="right" vertical="center" wrapText="1"/>
    </xf>
    <xf numFmtId="0" fontId="4" fillId="3" borderId="5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right" vertical="center" wrapText="1"/>
    </xf>
    <xf numFmtId="2" fontId="3" fillId="5" borderId="1" xfId="0" applyNumberFormat="1" applyFont="1" applyFill="1" applyBorder="1" applyAlignment="1">
      <alignment horizontal="right" vertical="center" wrapText="1"/>
    </xf>
    <xf numFmtId="44" fontId="3" fillId="5" borderId="1" xfId="0" applyNumberFormat="1" applyFont="1" applyFill="1" applyBorder="1" applyAlignment="1">
      <alignment horizontal="right" vertical="center" wrapText="1"/>
    </xf>
    <xf numFmtId="44" fontId="3" fillId="2" borderId="2" xfId="0" applyNumberFormat="1" applyFont="1" applyFill="1" applyBorder="1" applyAlignment="1">
      <alignment horizontal="right" vertical="center" wrapText="1"/>
    </xf>
    <xf numFmtId="44" fontId="4" fillId="2" borderId="2" xfId="0" applyNumberFormat="1" applyFont="1" applyFill="1" applyBorder="1" applyAlignment="1">
      <alignment horizontal="right" vertical="center" wrapText="1"/>
    </xf>
    <xf numFmtId="44" fontId="4" fillId="3" borderId="5" xfId="0" applyNumberFormat="1" applyFont="1" applyFill="1" applyBorder="1" applyAlignment="1">
      <alignment horizontal="right" vertical="center" wrapText="1"/>
    </xf>
    <xf numFmtId="44" fontId="4" fillId="2" borderId="4" xfId="0" applyNumberFormat="1" applyFont="1" applyFill="1" applyBorder="1" applyAlignment="1">
      <alignment horizontal="right" vertical="center" wrapText="1"/>
    </xf>
    <xf numFmtId="0" fontId="0" fillId="0" borderId="6" xfId="0" applyFont="1" applyFill="1" applyBorder="1" applyAlignment="1">
      <alignment horizontal="center" vertical="top"/>
    </xf>
    <xf numFmtId="0" fontId="5" fillId="0" borderId="6" xfId="0" applyFont="1" applyFill="1" applyBorder="1" applyAlignment="1">
      <alignment horizontal="center" vertical="top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CC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29"/>
  <sheetViews>
    <sheetView workbookViewId="0">
      <selection activeCell="H11" sqref="H11"/>
    </sheetView>
  </sheetViews>
  <sheetFormatPr defaultColWidth="11.42578125" defaultRowHeight="12.75" customHeight="1" x14ac:dyDescent="0.2"/>
  <cols>
    <col min="1" max="1" width="4.28515625" style="13" customWidth="1"/>
    <col min="2" max="2" width="5" style="13" customWidth="1"/>
    <col min="3" max="3" width="10" style="13" customWidth="1"/>
    <col min="4" max="4" width="57.85546875" style="13" customWidth="1"/>
    <col min="5" max="5" width="5.7109375" style="13" customWidth="1"/>
    <col min="6" max="6" width="14.28515625" style="13" customWidth="1"/>
    <col min="7" max="16384" width="11.42578125" style="13"/>
  </cols>
  <sheetData>
    <row r="2" spans="1:6" ht="12.75" customHeight="1" x14ac:dyDescent="0.2">
      <c r="A2" s="1"/>
      <c r="B2" s="14"/>
      <c r="C2" s="14"/>
      <c r="D2" s="14"/>
      <c r="E2" s="14"/>
      <c r="F2" s="14"/>
    </row>
    <row r="3" spans="1:6" ht="22.5" customHeight="1" x14ac:dyDescent="0.2">
      <c r="A3" s="1"/>
      <c r="B3" s="15" t="s">
        <v>0</v>
      </c>
      <c r="C3" s="15"/>
      <c r="D3" s="15"/>
      <c r="E3" s="15"/>
      <c r="F3" s="15"/>
    </row>
    <row r="4" spans="1:6" x14ac:dyDescent="0.2">
      <c r="A4" s="1"/>
      <c r="B4" s="16" t="s">
        <v>1</v>
      </c>
      <c r="C4" s="16"/>
      <c r="D4" s="16"/>
      <c r="E4" s="16"/>
      <c r="F4" s="16"/>
    </row>
    <row r="5" spans="1:6" ht="22.5" customHeight="1" x14ac:dyDescent="0.2">
      <c r="A5" s="2"/>
      <c r="B5" s="3" t="s">
        <v>2</v>
      </c>
      <c r="C5" s="3" t="s">
        <v>3</v>
      </c>
      <c r="D5" s="3" t="s">
        <v>4</v>
      </c>
      <c r="E5" s="3" t="s">
        <v>5</v>
      </c>
      <c r="F5" s="3" t="s">
        <v>6</v>
      </c>
    </row>
    <row r="6" spans="1:6" ht="12.75" customHeight="1" x14ac:dyDescent="0.2">
      <c r="A6" s="2"/>
      <c r="B6" s="4" t="s">
        <v>7</v>
      </c>
      <c r="C6" s="4" t="s">
        <v>8</v>
      </c>
      <c r="D6" s="4" t="s">
        <v>9</v>
      </c>
      <c r="E6" s="4" t="s">
        <v>10</v>
      </c>
      <c r="F6" s="4" t="s">
        <v>11</v>
      </c>
    </row>
    <row r="7" spans="1:6" x14ac:dyDescent="0.2">
      <c r="A7" s="2"/>
      <c r="B7" s="5"/>
      <c r="C7" s="5" t="s">
        <v>12</v>
      </c>
      <c r="D7" s="6" t="s">
        <v>13</v>
      </c>
      <c r="E7" s="5"/>
      <c r="F7" s="7"/>
    </row>
    <row r="8" spans="1:6" x14ac:dyDescent="0.2">
      <c r="A8" s="2"/>
      <c r="B8" s="8"/>
      <c r="C8" s="8"/>
      <c r="D8" s="9" t="s">
        <v>14</v>
      </c>
      <c r="E8" s="9"/>
      <c r="F8" s="9"/>
    </row>
    <row r="9" spans="1:6" ht="33.75" x14ac:dyDescent="0.2">
      <c r="A9" s="2"/>
      <c r="B9" s="10" t="s">
        <v>7</v>
      </c>
      <c r="C9" s="10" t="s">
        <v>12</v>
      </c>
      <c r="D9" s="11" t="s">
        <v>15</v>
      </c>
      <c r="E9" s="10" t="s">
        <v>16</v>
      </c>
      <c r="F9" s="12">
        <v>88</v>
      </c>
    </row>
    <row r="10" spans="1:6" ht="22.5" x14ac:dyDescent="0.2">
      <c r="A10" s="2"/>
      <c r="B10" s="10" t="s">
        <v>8</v>
      </c>
      <c r="C10" s="10" t="s">
        <v>12</v>
      </c>
      <c r="D10" s="11" t="s">
        <v>17</v>
      </c>
      <c r="E10" s="10" t="s">
        <v>16</v>
      </c>
      <c r="F10" s="12">
        <v>88</v>
      </c>
    </row>
    <row r="11" spans="1:6" ht="33.75" x14ac:dyDescent="0.2">
      <c r="A11" s="2"/>
      <c r="B11" s="10" t="s">
        <v>9</v>
      </c>
      <c r="C11" s="10" t="s">
        <v>12</v>
      </c>
      <c r="D11" s="11" t="s">
        <v>18</v>
      </c>
      <c r="E11" s="10" t="s">
        <v>19</v>
      </c>
      <c r="F11" s="12">
        <v>4.4000000000000004</v>
      </c>
    </row>
    <row r="12" spans="1:6" ht="22.5" x14ac:dyDescent="0.2">
      <c r="A12" s="2"/>
      <c r="B12" s="10" t="s">
        <v>10</v>
      </c>
      <c r="C12" s="10" t="s">
        <v>12</v>
      </c>
      <c r="D12" s="11" t="s">
        <v>20</v>
      </c>
      <c r="E12" s="10" t="s">
        <v>16</v>
      </c>
      <c r="F12" s="12">
        <v>14</v>
      </c>
    </row>
    <row r="13" spans="1:6" ht="22.5" x14ac:dyDescent="0.2">
      <c r="A13" s="2"/>
      <c r="B13" s="10" t="s">
        <v>11</v>
      </c>
      <c r="C13" s="10" t="s">
        <v>12</v>
      </c>
      <c r="D13" s="11" t="s">
        <v>21</v>
      </c>
      <c r="E13" s="10" t="s">
        <v>16</v>
      </c>
      <c r="F13" s="12">
        <v>176</v>
      </c>
    </row>
    <row r="14" spans="1:6" ht="33.75" x14ac:dyDescent="0.2">
      <c r="A14" s="2"/>
      <c r="B14" s="10" t="s">
        <v>22</v>
      </c>
      <c r="C14" s="10" t="s">
        <v>12</v>
      </c>
      <c r="D14" s="11" t="s">
        <v>23</v>
      </c>
      <c r="E14" s="10" t="s">
        <v>16</v>
      </c>
      <c r="F14" s="12">
        <v>114</v>
      </c>
    </row>
    <row r="15" spans="1:6" ht="22.5" x14ac:dyDescent="0.2">
      <c r="A15" s="2"/>
      <c r="B15" s="10" t="s">
        <v>24</v>
      </c>
      <c r="C15" s="10" t="s">
        <v>12</v>
      </c>
      <c r="D15" s="11" t="s">
        <v>25</v>
      </c>
      <c r="E15" s="10" t="s">
        <v>19</v>
      </c>
      <c r="F15" s="12">
        <v>4.4000000000000004</v>
      </c>
    </row>
    <row r="16" spans="1:6" ht="22.5" x14ac:dyDescent="0.2">
      <c r="A16" s="2"/>
      <c r="B16" s="10" t="s">
        <v>26</v>
      </c>
      <c r="C16" s="10" t="s">
        <v>12</v>
      </c>
      <c r="D16" s="11" t="s">
        <v>27</v>
      </c>
      <c r="E16" s="10" t="s">
        <v>16</v>
      </c>
      <c r="F16" s="12">
        <v>88</v>
      </c>
    </row>
    <row r="17" spans="1:6" ht="22.5" x14ac:dyDescent="0.2">
      <c r="A17" s="2"/>
      <c r="B17" s="10" t="s">
        <v>28</v>
      </c>
      <c r="C17" s="10" t="s">
        <v>12</v>
      </c>
      <c r="D17" s="11" t="s">
        <v>29</v>
      </c>
      <c r="E17" s="10" t="s">
        <v>30</v>
      </c>
      <c r="F17" s="12">
        <v>2</v>
      </c>
    </row>
    <row r="18" spans="1:6" x14ac:dyDescent="0.2">
      <c r="A18" s="2"/>
      <c r="B18" s="10" t="s">
        <v>31</v>
      </c>
      <c r="C18" s="10" t="s">
        <v>12</v>
      </c>
      <c r="D18" s="11" t="s">
        <v>32</v>
      </c>
      <c r="E18" s="10" t="s">
        <v>30</v>
      </c>
      <c r="F18" s="12">
        <v>1</v>
      </c>
    </row>
    <row r="19" spans="1:6" ht="22.5" x14ac:dyDescent="0.2">
      <c r="A19" s="2"/>
      <c r="B19" s="10" t="s">
        <v>33</v>
      </c>
      <c r="C19" s="10" t="s">
        <v>12</v>
      </c>
      <c r="D19" s="11" t="s">
        <v>34</v>
      </c>
      <c r="E19" s="10" t="s">
        <v>30</v>
      </c>
      <c r="F19" s="12">
        <v>1</v>
      </c>
    </row>
    <row r="20" spans="1:6" ht="22.5" x14ac:dyDescent="0.2">
      <c r="A20" s="2"/>
      <c r="B20" s="10" t="s">
        <v>35</v>
      </c>
      <c r="C20" s="10" t="s">
        <v>12</v>
      </c>
      <c r="D20" s="11" t="s">
        <v>36</v>
      </c>
      <c r="E20" s="10" t="s">
        <v>37</v>
      </c>
      <c r="F20" s="12">
        <v>2</v>
      </c>
    </row>
    <row r="21" spans="1:6" ht="33.75" x14ac:dyDescent="0.2">
      <c r="A21" s="2"/>
      <c r="B21" s="10" t="s">
        <v>38</v>
      </c>
      <c r="C21" s="10" t="s">
        <v>12</v>
      </c>
      <c r="D21" s="11" t="s">
        <v>39</v>
      </c>
      <c r="E21" s="10" t="s">
        <v>30</v>
      </c>
      <c r="F21" s="12">
        <v>3</v>
      </c>
    </row>
    <row r="22" spans="1:6" ht="22.5" x14ac:dyDescent="0.2">
      <c r="A22" s="2"/>
      <c r="B22" s="10" t="s">
        <v>40</v>
      </c>
      <c r="C22" s="10" t="s">
        <v>12</v>
      </c>
      <c r="D22" s="11" t="s">
        <v>41</v>
      </c>
      <c r="E22" s="10" t="s">
        <v>30</v>
      </c>
      <c r="F22" s="12">
        <v>2</v>
      </c>
    </row>
    <row r="23" spans="1:6" x14ac:dyDescent="0.2">
      <c r="A23" s="2"/>
      <c r="B23" s="10" t="s">
        <v>42</v>
      </c>
      <c r="C23" s="10" t="s">
        <v>12</v>
      </c>
      <c r="D23" s="11" t="s">
        <v>43</v>
      </c>
      <c r="E23" s="10" t="s">
        <v>16</v>
      </c>
      <c r="F23" s="12">
        <v>102</v>
      </c>
    </row>
    <row r="24" spans="1:6" x14ac:dyDescent="0.2">
      <c r="A24" s="2"/>
      <c r="B24" s="10" t="s">
        <v>44</v>
      </c>
      <c r="C24" s="10" t="s">
        <v>12</v>
      </c>
      <c r="D24" s="11" t="s">
        <v>45</v>
      </c>
      <c r="E24" s="10" t="s">
        <v>16</v>
      </c>
      <c r="F24" s="12">
        <v>9</v>
      </c>
    </row>
    <row r="25" spans="1:6" ht="22.5" x14ac:dyDescent="0.2">
      <c r="A25" s="2"/>
      <c r="B25" s="10" t="s">
        <v>46</v>
      </c>
      <c r="C25" s="10" t="s">
        <v>12</v>
      </c>
      <c r="D25" s="11" t="s">
        <v>47</v>
      </c>
      <c r="E25" s="10" t="s">
        <v>30</v>
      </c>
      <c r="F25" s="12">
        <v>6</v>
      </c>
    </row>
    <row r="26" spans="1:6" x14ac:dyDescent="0.2">
      <c r="A26" s="2"/>
      <c r="B26" s="10" t="s">
        <v>48</v>
      </c>
      <c r="C26" s="10" t="s">
        <v>12</v>
      </c>
      <c r="D26" s="11" t="s">
        <v>49</v>
      </c>
      <c r="E26" s="10" t="s">
        <v>30</v>
      </c>
      <c r="F26" s="12">
        <v>2</v>
      </c>
    </row>
    <row r="27" spans="1:6" ht="22.5" x14ac:dyDescent="0.2">
      <c r="A27" s="2"/>
      <c r="B27" s="10" t="s">
        <v>50</v>
      </c>
      <c r="C27" s="10" t="s">
        <v>12</v>
      </c>
      <c r="D27" s="11" t="s">
        <v>51</v>
      </c>
      <c r="E27" s="10" t="s">
        <v>52</v>
      </c>
      <c r="F27" s="12">
        <v>2</v>
      </c>
    </row>
    <row r="28" spans="1:6" ht="22.5" x14ac:dyDescent="0.2">
      <c r="A28" s="2"/>
      <c r="B28" s="10" t="s">
        <v>53</v>
      </c>
      <c r="C28" s="10" t="s">
        <v>12</v>
      </c>
      <c r="D28" s="11" t="s">
        <v>54</v>
      </c>
      <c r="E28" s="10" t="s">
        <v>30</v>
      </c>
      <c r="F28" s="12">
        <v>1</v>
      </c>
    </row>
    <row r="29" spans="1:6" ht="22.5" x14ac:dyDescent="0.2">
      <c r="A29" s="2"/>
      <c r="B29" s="10" t="s">
        <v>55</v>
      </c>
      <c r="C29" s="10" t="s">
        <v>12</v>
      </c>
      <c r="D29" s="11" t="s">
        <v>56</v>
      </c>
      <c r="E29" s="10" t="s">
        <v>30</v>
      </c>
      <c r="F29" s="12">
        <v>1</v>
      </c>
    </row>
  </sheetData>
  <mergeCells count="3">
    <mergeCell ref="B2:F2"/>
    <mergeCell ref="B3:F3"/>
    <mergeCell ref="B4:F4"/>
  </mergeCells>
  <pageMargins left="0.39370078740157499" right="0.39370078740157499" top="0.39370078740157499" bottom="0.39370078740157499" header="0" footer="0"/>
  <pageSetup paperSize="9" fitToWidth="0" fitToHeight="0" orientation="portrait"/>
  <headerFooter>
    <oddFooter>&amp;C&amp;"Arial"&amp;10&amp;K000000&amp;P/&amp;N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4:I38"/>
  <sheetViews>
    <sheetView tabSelected="1" workbookViewId="0">
      <selection activeCell="K13" sqref="K13"/>
    </sheetView>
  </sheetViews>
  <sheetFormatPr defaultColWidth="11.42578125" defaultRowHeight="12.75" customHeight="1" x14ac:dyDescent="0.2"/>
  <cols>
    <col min="1" max="1" width="4.28515625" style="13" customWidth="1"/>
    <col min="2" max="2" width="5" style="13" customWidth="1"/>
    <col min="3" max="3" width="8.5703125" style="13" customWidth="1"/>
    <col min="4" max="4" width="9.28515625" style="13" customWidth="1"/>
    <col min="5" max="5" width="26.42578125" style="13" customWidth="1"/>
    <col min="6" max="6" width="5" style="13" customWidth="1"/>
    <col min="7" max="8" width="9.28515625" style="13" customWidth="1"/>
    <col min="9" max="9" width="11.42578125" style="13" customWidth="1"/>
    <col min="10" max="16384" width="11.42578125" style="13"/>
  </cols>
  <sheetData>
    <row r="4" spans="1:9" ht="12.75" customHeight="1" x14ac:dyDescent="0.2">
      <c r="B4" s="27" t="s">
        <v>64</v>
      </c>
      <c r="C4" s="26"/>
      <c r="D4" s="26"/>
    </row>
    <row r="5" spans="1:9" ht="22.5" customHeight="1" x14ac:dyDescent="0.2">
      <c r="A5" s="1"/>
      <c r="B5" s="15" t="s">
        <v>60</v>
      </c>
      <c r="C5" s="15"/>
      <c r="D5" s="15"/>
      <c r="E5" s="15"/>
      <c r="F5" s="15"/>
      <c r="G5" s="15"/>
      <c r="H5" s="15"/>
      <c r="I5" s="15"/>
    </row>
    <row r="6" spans="1:9" x14ac:dyDescent="0.2">
      <c r="A6" s="1"/>
      <c r="B6" s="16" t="s">
        <v>1</v>
      </c>
      <c r="C6" s="16"/>
      <c r="D6" s="16"/>
      <c r="E6" s="16"/>
      <c r="F6" s="16"/>
      <c r="G6" s="16"/>
      <c r="H6" s="16"/>
      <c r="I6" s="16"/>
    </row>
    <row r="7" spans="1:9" ht="22.5" customHeight="1" x14ac:dyDescent="0.2">
      <c r="A7" s="2"/>
      <c r="B7" s="3" t="s">
        <v>2</v>
      </c>
      <c r="C7" s="3" t="s">
        <v>57</v>
      </c>
      <c r="D7" s="3" t="s">
        <v>3</v>
      </c>
      <c r="E7" s="3" t="s">
        <v>4</v>
      </c>
      <c r="F7" s="3" t="s">
        <v>5</v>
      </c>
      <c r="G7" s="3" t="s">
        <v>6</v>
      </c>
      <c r="H7" s="3" t="s">
        <v>58</v>
      </c>
      <c r="I7" s="3" t="s">
        <v>59</v>
      </c>
    </row>
    <row r="8" spans="1:9" ht="12.75" customHeight="1" x14ac:dyDescent="0.2">
      <c r="A8" s="2"/>
      <c r="B8" s="4" t="s">
        <v>7</v>
      </c>
      <c r="C8" s="4" t="s">
        <v>8</v>
      </c>
      <c r="D8" s="4">
        <v>3</v>
      </c>
      <c r="E8" s="4">
        <v>4</v>
      </c>
      <c r="F8" s="4">
        <v>5</v>
      </c>
      <c r="G8" s="4">
        <v>6</v>
      </c>
      <c r="H8" s="4">
        <v>7</v>
      </c>
      <c r="I8" s="4">
        <v>8</v>
      </c>
    </row>
    <row r="9" spans="1:9" x14ac:dyDescent="0.2">
      <c r="A9" s="2"/>
      <c r="B9" s="5"/>
      <c r="C9" s="5"/>
      <c r="D9" s="5" t="s">
        <v>12</v>
      </c>
      <c r="E9" s="6" t="s">
        <v>13</v>
      </c>
      <c r="F9" s="5"/>
      <c r="G9" s="7"/>
      <c r="H9" s="7"/>
      <c r="I9" s="7"/>
    </row>
    <row r="10" spans="1:9" x14ac:dyDescent="0.2">
      <c r="A10" s="2"/>
      <c r="B10" s="8"/>
      <c r="C10" s="8"/>
      <c r="D10" s="8"/>
      <c r="E10" s="9" t="s">
        <v>14</v>
      </c>
      <c r="F10" s="9"/>
      <c r="G10" s="9"/>
      <c r="H10" s="9"/>
      <c r="I10" s="9"/>
    </row>
    <row r="11" spans="1:9" ht="67.5" x14ac:dyDescent="0.2">
      <c r="A11" s="2"/>
      <c r="B11" s="10" t="s">
        <v>7</v>
      </c>
      <c r="C11" s="10"/>
      <c r="D11" s="10" t="s">
        <v>12</v>
      </c>
      <c r="E11" s="11" t="s">
        <v>15</v>
      </c>
      <c r="F11" s="10" t="s">
        <v>16</v>
      </c>
      <c r="G11" s="20">
        <v>88</v>
      </c>
      <c r="H11" s="21"/>
      <c r="I11" s="21">
        <f>ROUND(G11*H11,2)</f>
        <v>0</v>
      </c>
    </row>
    <row r="12" spans="1:9" ht="45" x14ac:dyDescent="0.2">
      <c r="A12" s="2"/>
      <c r="B12" s="10" t="s">
        <v>8</v>
      </c>
      <c r="C12" s="10"/>
      <c r="D12" s="10" t="s">
        <v>12</v>
      </c>
      <c r="E12" s="11" t="s">
        <v>17</v>
      </c>
      <c r="F12" s="10" t="s">
        <v>16</v>
      </c>
      <c r="G12" s="20">
        <v>88</v>
      </c>
      <c r="H12" s="21"/>
      <c r="I12" s="21">
        <f t="shared" ref="I12:I31" si="0">ROUND(G12*H12,2)</f>
        <v>0</v>
      </c>
    </row>
    <row r="13" spans="1:9" ht="67.5" x14ac:dyDescent="0.2">
      <c r="A13" s="2"/>
      <c r="B13" s="10" t="s">
        <v>9</v>
      </c>
      <c r="C13" s="10"/>
      <c r="D13" s="10" t="s">
        <v>12</v>
      </c>
      <c r="E13" s="11" t="s">
        <v>18</v>
      </c>
      <c r="F13" s="10" t="s">
        <v>19</v>
      </c>
      <c r="G13" s="20">
        <v>4.4000000000000004</v>
      </c>
      <c r="H13" s="21"/>
      <c r="I13" s="21">
        <f t="shared" si="0"/>
        <v>0</v>
      </c>
    </row>
    <row r="14" spans="1:9" ht="45" x14ac:dyDescent="0.2">
      <c r="A14" s="2"/>
      <c r="B14" s="10" t="s">
        <v>10</v>
      </c>
      <c r="C14" s="10"/>
      <c r="D14" s="10" t="s">
        <v>12</v>
      </c>
      <c r="E14" s="11" t="s">
        <v>20</v>
      </c>
      <c r="F14" s="10" t="s">
        <v>16</v>
      </c>
      <c r="G14" s="20">
        <v>14</v>
      </c>
      <c r="H14" s="21"/>
      <c r="I14" s="21">
        <f t="shared" si="0"/>
        <v>0</v>
      </c>
    </row>
    <row r="15" spans="1:9" ht="33.75" x14ac:dyDescent="0.2">
      <c r="A15" s="2"/>
      <c r="B15" s="10" t="s">
        <v>11</v>
      </c>
      <c r="C15" s="10"/>
      <c r="D15" s="10" t="s">
        <v>12</v>
      </c>
      <c r="E15" s="11" t="s">
        <v>21</v>
      </c>
      <c r="F15" s="10" t="s">
        <v>16</v>
      </c>
      <c r="G15" s="20">
        <v>176</v>
      </c>
      <c r="H15" s="21"/>
      <c r="I15" s="21">
        <f t="shared" si="0"/>
        <v>0</v>
      </c>
    </row>
    <row r="16" spans="1:9" ht="67.5" x14ac:dyDescent="0.2">
      <c r="A16" s="2"/>
      <c r="B16" s="10" t="s">
        <v>22</v>
      </c>
      <c r="C16" s="10"/>
      <c r="D16" s="10" t="s">
        <v>12</v>
      </c>
      <c r="E16" s="11" t="s">
        <v>23</v>
      </c>
      <c r="F16" s="10" t="s">
        <v>16</v>
      </c>
      <c r="G16" s="20">
        <v>114</v>
      </c>
      <c r="H16" s="21"/>
      <c r="I16" s="21">
        <f t="shared" si="0"/>
        <v>0</v>
      </c>
    </row>
    <row r="17" spans="1:9" ht="45" x14ac:dyDescent="0.2">
      <c r="A17" s="2"/>
      <c r="B17" s="10" t="s">
        <v>24</v>
      </c>
      <c r="C17" s="10"/>
      <c r="D17" s="10" t="s">
        <v>12</v>
      </c>
      <c r="E17" s="11" t="s">
        <v>25</v>
      </c>
      <c r="F17" s="10" t="s">
        <v>19</v>
      </c>
      <c r="G17" s="20">
        <v>4.4000000000000004</v>
      </c>
      <c r="H17" s="21"/>
      <c r="I17" s="21">
        <f t="shared" si="0"/>
        <v>0</v>
      </c>
    </row>
    <row r="18" spans="1:9" ht="45" x14ac:dyDescent="0.2">
      <c r="A18" s="2"/>
      <c r="B18" s="10" t="s">
        <v>26</v>
      </c>
      <c r="C18" s="10"/>
      <c r="D18" s="10" t="s">
        <v>12</v>
      </c>
      <c r="E18" s="11" t="s">
        <v>27</v>
      </c>
      <c r="F18" s="10" t="s">
        <v>16</v>
      </c>
      <c r="G18" s="20">
        <v>88</v>
      </c>
      <c r="H18" s="21"/>
      <c r="I18" s="21">
        <f t="shared" si="0"/>
        <v>0</v>
      </c>
    </row>
    <row r="19" spans="1:9" ht="67.5" x14ac:dyDescent="0.2">
      <c r="A19" s="2"/>
      <c r="B19" s="10" t="s">
        <v>28</v>
      </c>
      <c r="C19" s="10"/>
      <c r="D19" s="10" t="s">
        <v>12</v>
      </c>
      <c r="E19" s="11" t="s">
        <v>29</v>
      </c>
      <c r="F19" s="10" t="s">
        <v>30</v>
      </c>
      <c r="G19" s="20">
        <v>2</v>
      </c>
      <c r="H19" s="21"/>
      <c r="I19" s="21">
        <f t="shared" si="0"/>
        <v>0</v>
      </c>
    </row>
    <row r="20" spans="1:9" ht="33.75" x14ac:dyDescent="0.2">
      <c r="A20" s="2"/>
      <c r="B20" s="10" t="s">
        <v>31</v>
      </c>
      <c r="C20" s="10"/>
      <c r="D20" s="10" t="s">
        <v>12</v>
      </c>
      <c r="E20" s="11" t="s">
        <v>32</v>
      </c>
      <c r="F20" s="10" t="s">
        <v>30</v>
      </c>
      <c r="G20" s="20">
        <v>1</v>
      </c>
      <c r="H20" s="21"/>
      <c r="I20" s="21">
        <f t="shared" si="0"/>
        <v>0</v>
      </c>
    </row>
    <row r="21" spans="1:9" ht="33.75" x14ac:dyDescent="0.2">
      <c r="A21" s="2"/>
      <c r="B21" s="10" t="s">
        <v>33</v>
      </c>
      <c r="C21" s="10"/>
      <c r="D21" s="10" t="s">
        <v>12</v>
      </c>
      <c r="E21" s="11" t="s">
        <v>34</v>
      </c>
      <c r="F21" s="10" t="s">
        <v>30</v>
      </c>
      <c r="G21" s="20">
        <v>1</v>
      </c>
      <c r="H21" s="21"/>
      <c r="I21" s="21">
        <f t="shared" si="0"/>
        <v>0</v>
      </c>
    </row>
    <row r="22" spans="1:9" ht="33.75" x14ac:dyDescent="0.2">
      <c r="A22" s="2"/>
      <c r="B22" s="10" t="s">
        <v>35</v>
      </c>
      <c r="C22" s="10"/>
      <c r="D22" s="10" t="s">
        <v>12</v>
      </c>
      <c r="E22" s="11" t="s">
        <v>36</v>
      </c>
      <c r="F22" s="10" t="s">
        <v>37</v>
      </c>
      <c r="G22" s="20">
        <v>2</v>
      </c>
      <c r="H22" s="21"/>
      <c r="I22" s="21">
        <f t="shared" si="0"/>
        <v>0</v>
      </c>
    </row>
    <row r="23" spans="1:9" ht="67.5" x14ac:dyDescent="0.2">
      <c r="A23" s="2"/>
      <c r="B23" s="10" t="s">
        <v>38</v>
      </c>
      <c r="C23" s="10"/>
      <c r="D23" s="10" t="s">
        <v>12</v>
      </c>
      <c r="E23" s="11" t="s">
        <v>39</v>
      </c>
      <c r="F23" s="10" t="s">
        <v>30</v>
      </c>
      <c r="G23" s="20">
        <v>3</v>
      </c>
      <c r="H23" s="21"/>
      <c r="I23" s="21">
        <f t="shared" si="0"/>
        <v>0</v>
      </c>
    </row>
    <row r="24" spans="1:9" ht="56.25" x14ac:dyDescent="0.2">
      <c r="A24" s="2"/>
      <c r="B24" s="10" t="s">
        <v>40</v>
      </c>
      <c r="C24" s="10"/>
      <c r="D24" s="10" t="s">
        <v>12</v>
      </c>
      <c r="E24" s="11" t="s">
        <v>41</v>
      </c>
      <c r="F24" s="10" t="s">
        <v>30</v>
      </c>
      <c r="G24" s="20">
        <v>2</v>
      </c>
      <c r="H24" s="21"/>
      <c r="I24" s="21">
        <f t="shared" si="0"/>
        <v>0</v>
      </c>
    </row>
    <row r="25" spans="1:9" ht="33.75" x14ac:dyDescent="0.2">
      <c r="A25" s="2"/>
      <c r="B25" s="10" t="s">
        <v>42</v>
      </c>
      <c r="C25" s="10"/>
      <c r="D25" s="10" t="s">
        <v>12</v>
      </c>
      <c r="E25" s="11" t="s">
        <v>43</v>
      </c>
      <c r="F25" s="10" t="s">
        <v>16</v>
      </c>
      <c r="G25" s="20">
        <v>102</v>
      </c>
      <c r="H25" s="21"/>
      <c r="I25" s="21">
        <f t="shared" si="0"/>
        <v>0</v>
      </c>
    </row>
    <row r="26" spans="1:9" ht="22.5" x14ac:dyDescent="0.2">
      <c r="A26" s="2"/>
      <c r="B26" s="10" t="s">
        <v>44</v>
      </c>
      <c r="C26" s="10"/>
      <c r="D26" s="10" t="s">
        <v>12</v>
      </c>
      <c r="E26" s="11" t="s">
        <v>45</v>
      </c>
      <c r="F26" s="10" t="s">
        <v>16</v>
      </c>
      <c r="G26" s="20">
        <v>9</v>
      </c>
      <c r="H26" s="21"/>
      <c r="I26" s="21">
        <f t="shared" si="0"/>
        <v>0</v>
      </c>
    </row>
    <row r="27" spans="1:9" ht="56.25" x14ac:dyDescent="0.2">
      <c r="A27" s="2"/>
      <c r="B27" s="10" t="s">
        <v>46</v>
      </c>
      <c r="C27" s="10"/>
      <c r="D27" s="10" t="s">
        <v>12</v>
      </c>
      <c r="E27" s="11" t="s">
        <v>47</v>
      </c>
      <c r="F27" s="10" t="s">
        <v>30</v>
      </c>
      <c r="G27" s="20">
        <v>6</v>
      </c>
      <c r="H27" s="21"/>
      <c r="I27" s="21">
        <f t="shared" si="0"/>
        <v>0</v>
      </c>
    </row>
    <row r="28" spans="1:9" ht="33.75" x14ac:dyDescent="0.2">
      <c r="A28" s="2"/>
      <c r="B28" s="10" t="s">
        <v>48</v>
      </c>
      <c r="C28" s="10"/>
      <c r="D28" s="10" t="s">
        <v>12</v>
      </c>
      <c r="E28" s="11" t="s">
        <v>49</v>
      </c>
      <c r="F28" s="10" t="s">
        <v>30</v>
      </c>
      <c r="G28" s="20">
        <v>2</v>
      </c>
      <c r="H28" s="21"/>
      <c r="I28" s="21">
        <f t="shared" si="0"/>
        <v>0</v>
      </c>
    </row>
    <row r="29" spans="1:9" ht="22.5" x14ac:dyDescent="0.2">
      <c r="A29" s="2"/>
      <c r="B29" s="10" t="s">
        <v>50</v>
      </c>
      <c r="C29" s="10"/>
      <c r="D29" s="10" t="s">
        <v>12</v>
      </c>
      <c r="E29" s="11" t="s">
        <v>51</v>
      </c>
      <c r="F29" s="10" t="s">
        <v>52</v>
      </c>
      <c r="G29" s="20">
        <v>2</v>
      </c>
      <c r="H29" s="21"/>
      <c r="I29" s="21">
        <f t="shared" si="0"/>
        <v>0</v>
      </c>
    </row>
    <row r="30" spans="1:9" ht="33.75" x14ac:dyDescent="0.2">
      <c r="A30" s="2"/>
      <c r="B30" s="10" t="s">
        <v>53</v>
      </c>
      <c r="C30" s="10"/>
      <c r="D30" s="10" t="s">
        <v>12</v>
      </c>
      <c r="E30" s="11" t="s">
        <v>54</v>
      </c>
      <c r="F30" s="10" t="s">
        <v>30</v>
      </c>
      <c r="G30" s="20">
        <v>1</v>
      </c>
      <c r="H30" s="21"/>
      <c r="I30" s="21">
        <f t="shared" si="0"/>
        <v>0</v>
      </c>
    </row>
    <row r="31" spans="1:9" ht="33.75" x14ac:dyDescent="0.2">
      <c r="A31" s="2"/>
      <c r="B31" s="10" t="s">
        <v>55</v>
      </c>
      <c r="C31" s="10"/>
      <c r="D31" s="10" t="s">
        <v>12</v>
      </c>
      <c r="E31" s="11" t="s">
        <v>56</v>
      </c>
      <c r="F31" s="10" t="s">
        <v>30</v>
      </c>
      <c r="G31" s="20">
        <v>1</v>
      </c>
      <c r="H31" s="21"/>
      <c r="I31" s="21">
        <f t="shared" si="0"/>
        <v>0</v>
      </c>
    </row>
    <row r="32" spans="1:9" x14ac:dyDescent="0.2">
      <c r="A32" s="2"/>
      <c r="B32" s="19"/>
      <c r="C32" s="19"/>
      <c r="D32" s="19"/>
      <c r="E32" s="19" t="s">
        <v>63</v>
      </c>
      <c r="F32" s="19"/>
      <c r="G32" s="19"/>
      <c r="H32" s="22"/>
      <c r="I32" s="23">
        <f>SUM(I11:I31)</f>
        <v>0</v>
      </c>
    </row>
    <row r="33" spans="1:9" x14ac:dyDescent="0.2">
      <c r="A33" s="2"/>
      <c r="B33" s="18"/>
      <c r="C33" s="18"/>
      <c r="D33" s="18"/>
      <c r="E33" s="18" t="s">
        <v>61</v>
      </c>
      <c r="F33" s="18"/>
      <c r="G33" s="18"/>
      <c r="H33" s="24"/>
      <c r="I33" s="24">
        <f>ROUND(I32*0.23,2)</f>
        <v>0</v>
      </c>
    </row>
    <row r="34" spans="1:9" ht="12.75" customHeight="1" x14ac:dyDescent="0.2">
      <c r="B34" s="17"/>
      <c r="C34" s="17"/>
      <c r="D34" s="17"/>
      <c r="E34" s="17" t="s">
        <v>62</v>
      </c>
      <c r="F34" s="17"/>
      <c r="G34" s="17"/>
      <c r="H34" s="25"/>
      <c r="I34" s="25">
        <f>I32+I33</f>
        <v>0</v>
      </c>
    </row>
    <row r="38" spans="1:9" ht="12.75" customHeight="1" x14ac:dyDescent="0.2">
      <c r="G38" s="27" t="s">
        <v>65</v>
      </c>
      <c r="H38" s="26"/>
      <c r="I38" s="26"/>
    </row>
  </sheetData>
  <mergeCells count="4">
    <mergeCell ref="B5:I5"/>
    <mergeCell ref="B6:I6"/>
    <mergeCell ref="B4:D4"/>
    <mergeCell ref="G38:I38"/>
  </mergeCells>
  <pageMargins left="0.39370078740157499" right="0.39370078740157499" top="0.39370078740157499" bottom="0.39370078740157499" header="0" footer="0"/>
  <pageSetup paperSize="9" fitToWidth="0" fitToHeight="0" orientation="portrait" r:id="rId1"/>
  <headerFooter>
    <oddFooter>&amp;C&amp;"Arial"&amp;10&amp;K000000&amp;P/&amp;N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2</vt:i4>
      </vt:variant>
    </vt:vector>
  </HeadingPairs>
  <TitlesOfParts>
    <vt:vector size="4" baseType="lpstr">
      <vt:lpstr>Przedmiar</vt:lpstr>
      <vt:lpstr>Kosztorys ofertowy edyt</vt:lpstr>
      <vt:lpstr>'Kosztorys ofertowy edyt'!Tytuły_wydruku</vt:lpstr>
      <vt:lpstr>Przedmiar!Tytuły_wydruku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Marta Jarosz</cp:lastModifiedBy>
  <dcterms:modified xsi:type="dcterms:W3CDTF">2022-01-14T09:42:44Z</dcterms:modified>
</cp:coreProperties>
</file>